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Škola\VŠ\5.ročník\Diplomová práce II\217\Přílohy_SO217\"/>
    </mc:Choice>
  </mc:AlternateContent>
  <xr:revisionPtr revIDLastSave="0" documentId="13_ncr:1_{1A69F951-FB3A-4D93-9FB1-1F944504C08F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6" i="1" l="1"/>
  <c r="U26" i="1"/>
  <c r="V26" i="1"/>
  <c r="W26" i="1"/>
  <c r="X26" i="1"/>
  <c r="Y26" i="1"/>
  <c r="Z26" i="1"/>
  <c r="AA26" i="1"/>
  <c r="AB26" i="1"/>
  <c r="T25" i="1"/>
  <c r="X48" i="1"/>
  <c r="V48" i="1"/>
  <c r="T48" i="1"/>
  <c r="R48" i="1"/>
  <c r="Z21" i="1" l="1"/>
  <c r="AA21" i="1"/>
  <c r="AB21" i="1"/>
  <c r="Z22" i="1"/>
  <c r="AA22" i="1"/>
  <c r="AB22" i="1"/>
  <c r="Z23" i="1"/>
  <c r="AA23" i="1"/>
  <c r="AB23" i="1"/>
  <c r="Z25" i="1"/>
  <c r="AA25" i="1"/>
  <c r="AB25" i="1"/>
  <c r="AA20" i="1"/>
  <c r="AB20" i="1"/>
  <c r="Z20" i="1"/>
  <c r="W30" i="1"/>
  <c r="X30" i="1"/>
  <c r="Y30" i="1"/>
  <c r="W31" i="1"/>
  <c r="X31" i="1"/>
  <c r="Y31" i="1"/>
  <c r="W32" i="1"/>
  <c r="X32" i="1"/>
  <c r="Y32" i="1"/>
  <c r="W33" i="1"/>
  <c r="X33" i="1"/>
  <c r="Y33" i="1"/>
  <c r="W34" i="1"/>
  <c r="X34" i="1"/>
  <c r="Y34" i="1"/>
  <c r="X29" i="1"/>
  <c r="Y29" i="1"/>
  <c r="W29" i="1"/>
  <c r="J46" i="1"/>
  <c r="M56" i="1"/>
  <c r="K56" i="1"/>
  <c r="J56" i="1"/>
  <c r="M55" i="1"/>
  <c r="K55" i="1"/>
  <c r="J55" i="1"/>
  <c r="M54" i="1"/>
  <c r="K54" i="1"/>
  <c r="J54" i="1"/>
  <c r="M53" i="1"/>
  <c r="K53" i="1"/>
  <c r="J53" i="1"/>
  <c r="M52" i="1"/>
  <c r="K52" i="1"/>
  <c r="J52" i="1"/>
  <c r="M51" i="1"/>
  <c r="K51" i="1"/>
  <c r="J51" i="1"/>
  <c r="M50" i="1"/>
  <c r="K50" i="1"/>
  <c r="J50" i="1"/>
  <c r="M46" i="1"/>
  <c r="K46" i="1"/>
  <c r="M45" i="1"/>
  <c r="K45" i="1"/>
  <c r="J45" i="1"/>
  <c r="M44" i="1"/>
  <c r="K44" i="1"/>
  <c r="J44" i="1"/>
  <c r="L44" i="1" s="1"/>
  <c r="M43" i="1"/>
  <c r="K43" i="1"/>
  <c r="J43" i="1"/>
  <c r="M42" i="1"/>
  <c r="K42" i="1"/>
  <c r="J42" i="1"/>
  <c r="L42" i="1" s="1"/>
  <c r="M41" i="1"/>
  <c r="K41" i="1"/>
  <c r="J41" i="1"/>
  <c r="M40" i="1"/>
  <c r="K40" i="1"/>
  <c r="J40" i="1"/>
  <c r="M36" i="1"/>
  <c r="K36" i="1"/>
  <c r="J36" i="1"/>
  <c r="M35" i="1"/>
  <c r="K35" i="1"/>
  <c r="J35" i="1"/>
  <c r="L35" i="1" s="1"/>
  <c r="M33" i="1"/>
  <c r="K33" i="1"/>
  <c r="J33" i="1"/>
  <c r="L33" i="1" s="1"/>
  <c r="M32" i="1"/>
  <c r="K32" i="1"/>
  <c r="J32" i="1"/>
  <c r="M31" i="1"/>
  <c r="K31" i="1"/>
  <c r="J31" i="1"/>
  <c r="M30" i="1"/>
  <c r="K30" i="1"/>
  <c r="J30" i="1"/>
  <c r="L30" i="1" s="1"/>
  <c r="J21" i="1"/>
  <c r="K21" i="1"/>
  <c r="M21" i="1"/>
  <c r="J22" i="1"/>
  <c r="K22" i="1"/>
  <c r="M22" i="1"/>
  <c r="J23" i="1"/>
  <c r="K23" i="1"/>
  <c r="M23" i="1"/>
  <c r="J25" i="1"/>
  <c r="K25" i="1"/>
  <c r="M25" i="1"/>
  <c r="J26" i="1"/>
  <c r="K26" i="1"/>
  <c r="M26" i="1"/>
  <c r="M20" i="1"/>
  <c r="K20" i="1"/>
  <c r="J20" i="1"/>
  <c r="L20" i="1" s="1"/>
  <c r="T30" i="1"/>
  <c r="U30" i="1"/>
  <c r="V30" i="1"/>
  <c r="T31" i="1"/>
  <c r="U31" i="1"/>
  <c r="V31" i="1"/>
  <c r="T32" i="1"/>
  <c r="U32" i="1"/>
  <c r="V32" i="1"/>
  <c r="T34" i="1"/>
  <c r="U34" i="1"/>
  <c r="V34" i="1"/>
  <c r="U29" i="1"/>
  <c r="V29" i="1"/>
  <c r="T29" i="1"/>
  <c r="W21" i="1"/>
  <c r="X21" i="1"/>
  <c r="Y21" i="1"/>
  <c r="W22" i="1"/>
  <c r="X22" i="1"/>
  <c r="Y22" i="1"/>
  <c r="W23" i="1"/>
  <c r="X23" i="1"/>
  <c r="Y23" i="1"/>
  <c r="W25" i="1"/>
  <c r="X25" i="1"/>
  <c r="Y25" i="1"/>
  <c r="X20" i="1"/>
  <c r="Y20" i="1"/>
  <c r="W20" i="1"/>
  <c r="T21" i="1"/>
  <c r="U21" i="1"/>
  <c r="V21" i="1"/>
  <c r="T22" i="1"/>
  <c r="U22" i="1"/>
  <c r="V22" i="1"/>
  <c r="T23" i="1"/>
  <c r="U23" i="1"/>
  <c r="V23" i="1"/>
  <c r="U25" i="1"/>
  <c r="V25" i="1"/>
  <c r="V20" i="1"/>
  <c r="U20" i="1"/>
  <c r="T20" i="1"/>
  <c r="AC6" i="1"/>
  <c r="AD6" i="1"/>
  <c r="AE6" i="1"/>
  <c r="AC7" i="1"/>
  <c r="AD7" i="1"/>
  <c r="AE7" i="1"/>
  <c r="AC8" i="1"/>
  <c r="AD8" i="1"/>
  <c r="AE8" i="1"/>
  <c r="AC9" i="1"/>
  <c r="AD9" i="1"/>
  <c r="AE9" i="1"/>
  <c r="AC10" i="1"/>
  <c r="AD10" i="1"/>
  <c r="AE10" i="1"/>
  <c r="AC11" i="1"/>
  <c r="AD11" i="1"/>
  <c r="AE11" i="1"/>
  <c r="AC12" i="1"/>
  <c r="AD12" i="1"/>
  <c r="AE12" i="1"/>
  <c r="AC13" i="1"/>
  <c r="AD13" i="1"/>
  <c r="AE13" i="1"/>
  <c r="AC14" i="1"/>
  <c r="AD14" i="1"/>
  <c r="AE14" i="1"/>
  <c r="AE5" i="1"/>
  <c r="AD5" i="1"/>
  <c r="AC5" i="1"/>
  <c r="Z6" i="1"/>
  <c r="AA6" i="1"/>
  <c r="AB6" i="1"/>
  <c r="Z7" i="1"/>
  <c r="AA7" i="1"/>
  <c r="AB7" i="1"/>
  <c r="Z8" i="1"/>
  <c r="AA8" i="1"/>
  <c r="AB8" i="1"/>
  <c r="Z9" i="1"/>
  <c r="AA9" i="1"/>
  <c r="AB9" i="1"/>
  <c r="Z10" i="1"/>
  <c r="AA10" i="1"/>
  <c r="AB10" i="1"/>
  <c r="Z11" i="1"/>
  <c r="AA11" i="1"/>
  <c r="AB11" i="1"/>
  <c r="Z12" i="1"/>
  <c r="AA12" i="1"/>
  <c r="AB12" i="1"/>
  <c r="Z13" i="1"/>
  <c r="AA13" i="1"/>
  <c r="AB13" i="1"/>
  <c r="Z14" i="1"/>
  <c r="AA14" i="1"/>
  <c r="AB14" i="1"/>
  <c r="AB5" i="1"/>
  <c r="AA5" i="1"/>
  <c r="Z5" i="1"/>
  <c r="W6" i="1"/>
  <c r="X6" i="1"/>
  <c r="Y6" i="1"/>
  <c r="W7" i="1"/>
  <c r="X7" i="1"/>
  <c r="Y7" i="1"/>
  <c r="W8" i="1"/>
  <c r="X8" i="1"/>
  <c r="Y8" i="1"/>
  <c r="W9" i="1"/>
  <c r="X9" i="1"/>
  <c r="Y9" i="1"/>
  <c r="W10" i="1"/>
  <c r="X10" i="1"/>
  <c r="Y10" i="1"/>
  <c r="W11" i="1"/>
  <c r="X11" i="1"/>
  <c r="Y11" i="1"/>
  <c r="W12" i="1"/>
  <c r="X12" i="1"/>
  <c r="Y12" i="1"/>
  <c r="W13" i="1"/>
  <c r="X13" i="1"/>
  <c r="Y13" i="1"/>
  <c r="W14" i="1"/>
  <c r="X14" i="1"/>
  <c r="Y14" i="1"/>
  <c r="Y5" i="1"/>
  <c r="X5" i="1"/>
  <c r="W5" i="1"/>
  <c r="T10" i="1"/>
  <c r="U10" i="1"/>
  <c r="V10" i="1"/>
  <c r="T11" i="1"/>
  <c r="U11" i="1"/>
  <c r="V11" i="1"/>
  <c r="T12" i="1"/>
  <c r="U12" i="1"/>
  <c r="V12" i="1"/>
  <c r="T13" i="1"/>
  <c r="U13" i="1"/>
  <c r="V13" i="1"/>
  <c r="T14" i="1"/>
  <c r="U14" i="1"/>
  <c r="V14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L52" i="1" l="1"/>
  <c r="L51" i="1"/>
  <c r="L46" i="1"/>
  <c r="M37" i="1" a="1"/>
  <c r="M37" i="1" s="1"/>
  <c r="L21" i="1"/>
  <c r="L26" i="1"/>
  <c r="L25" i="1"/>
  <c r="L23" i="1"/>
  <c r="L22" i="1"/>
  <c r="M27" i="1" a="1"/>
  <c r="M27" i="1" s="1"/>
  <c r="L36" i="1"/>
  <c r="L32" i="1"/>
  <c r="L31" i="1"/>
  <c r="L40" i="1"/>
  <c r="L56" i="1"/>
  <c r="L55" i="1"/>
  <c r="L53" i="1"/>
  <c r="M57" i="1" a="1"/>
  <c r="M57" i="1" s="1"/>
  <c r="L50" i="1"/>
  <c r="L54" i="1"/>
  <c r="L41" i="1"/>
  <c r="L45" i="1"/>
  <c r="L43" i="1"/>
  <c r="M47" i="1" a="1"/>
  <c r="M47" i="1" s="1"/>
  <c r="L27" i="1" l="1"/>
  <c r="N27" i="1" s="1"/>
  <c r="L37" i="1"/>
  <c r="N37" i="1" s="1"/>
  <c r="L47" i="1"/>
  <c r="N47" i="1" s="1"/>
  <c r="L57" i="1"/>
  <c r="N5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<sst xmlns="http://schemas.openxmlformats.org/spreadsheetml/2006/main" count="245" uniqueCount="38">
  <si>
    <t>Měření vlícovacích bodů</t>
  </si>
  <si>
    <t>Rozdíl mezi etapami</t>
  </si>
  <si>
    <t>Bod</t>
  </si>
  <si>
    <t>Y</t>
  </si>
  <si>
    <t>X</t>
  </si>
  <si>
    <t>H</t>
  </si>
  <si>
    <t>dY</t>
  </si>
  <si>
    <t>dX</t>
  </si>
  <si>
    <t>dH</t>
  </si>
  <si>
    <t>KON1</t>
  </si>
  <si>
    <t>KON2</t>
  </si>
  <si>
    <t>KON3</t>
  </si>
  <si>
    <t>KON4</t>
  </si>
  <si>
    <t>KON5</t>
  </si>
  <si>
    <t>KON6</t>
  </si>
  <si>
    <t>KON7</t>
  </si>
  <si>
    <t>Měření kontrolních bodů</t>
  </si>
  <si>
    <t>Rozdíl mezi skeny</t>
  </si>
  <si>
    <t>Z terest. měření</t>
  </si>
  <si>
    <t>Ze skenu</t>
  </si>
  <si>
    <t>dP</t>
  </si>
  <si>
    <t>0-2</t>
  </si>
  <si>
    <t>Etapa 2</t>
  </si>
  <si>
    <t>Etapa 0</t>
  </si>
  <si>
    <t>Etapa 3</t>
  </si>
  <si>
    <t>0-3</t>
  </si>
  <si>
    <t>0-1</t>
  </si>
  <si>
    <t>1-2</t>
  </si>
  <si>
    <t>2-3</t>
  </si>
  <si>
    <t>Etapa 1</t>
  </si>
  <si>
    <t>Georeferencování</t>
  </si>
  <si>
    <t>RMS [mm]</t>
  </si>
  <si>
    <t>VB1</t>
  </si>
  <si>
    <t>VB2</t>
  </si>
  <si>
    <t>VB3</t>
  </si>
  <si>
    <t>VB4</t>
  </si>
  <si>
    <t>Příloha č.: 2.4</t>
  </si>
  <si>
    <t>Tabulka výpočtu posunů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</si>
</sst>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9" fontId="0" fillId="0" borderId="0" xfId="0" applyNumberFormat="1"/>
    <xf numFmtId="0" fontId="0" fillId="2" borderId="1" xfId="0" applyFill="1" applyBorder="1"/>
    <xf numFmtId="164" fontId="0" fillId="2" borderId="2" xfId="0" applyNumberFormat="1" applyFill="1" applyBorder="1"/>
    <xf numFmtId="164" fontId="0" fillId="2" borderId="3" xfId="0" applyNumberFormat="1" applyFill="1" applyBorder="1"/>
    <xf numFmtId="0" fontId="0" fillId="2" borderId="2" xfId="0" applyFill="1" applyBorder="1"/>
    <xf numFmtId="0" fontId="0" fillId="2" borderId="3" xfId="0" applyFill="1" applyBorder="1"/>
    <xf numFmtId="1" fontId="0" fillId="0" borderId="4" xfId="0" applyNumberFormat="1" applyBorder="1"/>
    <xf numFmtId="1" fontId="0" fillId="0" borderId="1" xfId="0" applyNumberFormat="1" applyBorder="1"/>
    <xf numFmtId="1" fontId="0" fillId="0" borderId="2" xfId="0" applyNumberFormat="1" applyBorder="1"/>
    <xf numFmtId="1" fontId="0" fillId="0" borderId="3" xfId="0" applyNumberFormat="1" applyBorder="1"/>
    <xf numFmtId="0" fontId="0" fillId="2" borderId="5" xfId="0" applyFill="1" applyBorder="1"/>
    <xf numFmtId="164" fontId="0" fillId="2" borderId="6" xfId="0" applyNumberFormat="1" applyFill="1" applyBorder="1"/>
    <xf numFmtId="164" fontId="0" fillId="2" borderId="7" xfId="0" applyNumberFormat="1" applyFill="1" applyBorder="1"/>
    <xf numFmtId="0" fontId="0" fillId="2" borderId="6" xfId="0" applyFill="1" applyBorder="1"/>
    <xf numFmtId="0" fontId="0" fillId="2" borderId="7" xfId="0" applyFill="1" applyBorder="1"/>
    <xf numFmtId="1" fontId="0" fillId="0" borderId="8" xfId="0" applyNumberFormat="1" applyBorder="1"/>
    <xf numFmtId="1" fontId="0" fillId="0" borderId="5" xfId="0" applyNumberFormat="1" applyBorder="1"/>
    <xf numFmtId="1" fontId="0" fillId="0" borderId="6" xfId="0" applyNumberFormat="1" applyBorder="1"/>
    <xf numFmtId="1" fontId="0" fillId="0" borderId="7" xfId="0" applyNumberFormat="1" applyBorder="1"/>
    <xf numFmtId="0" fontId="0" fillId="0" borderId="5" xfId="0" applyBorder="1"/>
    <xf numFmtId="0" fontId="0" fillId="0" borderId="7" xfId="0" applyBorder="1"/>
    <xf numFmtId="0" fontId="0" fillId="2" borderId="9" xfId="0" applyFill="1" applyBorder="1"/>
    <xf numFmtId="164" fontId="0" fillId="2" borderId="10" xfId="0" applyNumberFormat="1" applyFill="1" applyBorder="1"/>
    <xf numFmtId="164" fontId="0" fillId="2" borderId="11" xfId="0" applyNumberFormat="1" applyFill="1" applyBorder="1"/>
    <xf numFmtId="1" fontId="0" fillId="0" borderId="9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0" fontId="0" fillId="2" borderId="13" xfId="0" applyFill="1" applyBorder="1"/>
    <xf numFmtId="164" fontId="0" fillId="2" borderId="14" xfId="0" applyNumberFormat="1" applyFill="1" applyBorder="1"/>
    <xf numFmtId="164" fontId="0" fillId="2" borderId="15" xfId="0" applyNumberFormat="1" applyFill="1" applyBorder="1"/>
    <xf numFmtId="0" fontId="0" fillId="2" borderId="14" xfId="0" applyFill="1" applyBorder="1"/>
    <xf numFmtId="0" fontId="0" fillId="2" borderId="15" xfId="0" applyFill="1" applyBorder="1"/>
    <xf numFmtId="165" fontId="0" fillId="0" borderId="16" xfId="0" applyNumberFormat="1" applyBorder="1"/>
    <xf numFmtId="1" fontId="0" fillId="0" borderId="13" xfId="0" applyNumberFormat="1" applyBorder="1"/>
    <xf numFmtId="1" fontId="0" fillId="0" borderId="14" xfId="0" applyNumberFormat="1" applyBorder="1"/>
    <xf numFmtId="1" fontId="0" fillId="0" borderId="15" xfId="0" applyNumberFormat="1" applyBorder="1"/>
    <xf numFmtId="165" fontId="0" fillId="0" borderId="8" xfId="0" applyNumberFormat="1" applyBorder="1"/>
    <xf numFmtId="165" fontId="0" fillId="0" borderId="12" xfId="0" applyNumberFormat="1" applyBorder="1"/>
    <xf numFmtId="165" fontId="0" fillId="0" borderId="0" xfId="0" applyNumberFormat="1"/>
    <xf numFmtId="0" fontId="0" fillId="2" borderId="0" xfId="0" applyFill="1"/>
    <xf numFmtId="166" fontId="0" fillId="0" borderId="0" xfId="0" applyNumberFormat="1"/>
    <xf numFmtId="164" fontId="0" fillId="2" borderId="18" xfId="0" applyNumberFormat="1" applyFill="1" applyBorder="1"/>
    <xf numFmtId="0" fontId="0" fillId="0" borderId="1" xfId="0" applyBorder="1"/>
    <xf numFmtId="165" fontId="0" fillId="0" borderId="2" xfId="0" applyNumberFormat="1" applyBorder="1"/>
    <xf numFmtId="0" fontId="0" fillId="0" borderId="3" xfId="0" applyBorder="1"/>
    <xf numFmtId="165" fontId="0" fillId="0" borderId="4" xfId="0" applyNumberFormat="1" applyBorder="1"/>
    <xf numFmtId="164" fontId="0" fillId="2" borderId="19" xfId="0" applyNumberFormat="1" applyFill="1" applyBorder="1"/>
    <xf numFmtId="165" fontId="0" fillId="0" borderId="6" xfId="0" applyNumberFormat="1" applyBorder="1"/>
    <xf numFmtId="165" fontId="0" fillId="0" borderId="20" xfId="0" applyNumberFormat="1" applyBorder="1"/>
    <xf numFmtId="1" fontId="0" fillId="0" borderId="21" xfId="0" applyNumberFormat="1" applyBorder="1"/>
    <xf numFmtId="1" fontId="0" fillId="0" borderId="22" xfId="0" applyNumberFormat="1" applyBorder="1"/>
    <xf numFmtId="1" fontId="0" fillId="0" borderId="23" xfId="0" applyNumberFormat="1" applyBorder="1"/>
    <xf numFmtId="164" fontId="0" fillId="2" borderId="24" xfId="0" applyNumberFormat="1" applyFill="1" applyBorder="1"/>
    <xf numFmtId="0" fontId="0" fillId="0" borderId="9" xfId="0" applyBorder="1"/>
    <xf numFmtId="165" fontId="0" fillId="0" borderId="10" xfId="0" applyNumberFormat="1" applyBorder="1"/>
    <xf numFmtId="0" fontId="0" fillId="0" borderId="11" xfId="0" applyBorder="1"/>
    <xf numFmtId="164" fontId="0" fillId="2" borderId="0" xfId="0" applyNumberFormat="1" applyFill="1"/>
    <xf numFmtId="164" fontId="0" fillId="0" borderId="0" xfId="0" applyNumberFormat="1"/>
    <xf numFmtId="0" fontId="0" fillId="2" borderId="25" xfId="0" applyFill="1" applyBorder="1"/>
    <xf numFmtId="164" fontId="0" fillId="2" borderId="26" xfId="0" applyNumberFormat="1" applyFill="1" applyBorder="1"/>
    <xf numFmtId="164" fontId="0" fillId="2" borderId="27" xfId="0" applyNumberFormat="1" applyFill="1" applyBorder="1"/>
    <xf numFmtId="165" fontId="0" fillId="0" borderId="28" xfId="0" applyNumberFormat="1" applyBorder="1"/>
    <xf numFmtId="1" fontId="0" fillId="2" borderId="29" xfId="0" applyNumberFormat="1" applyFill="1" applyBorder="1"/>
    <xf numFmtId="0" fontId="0" fillId="0" borderId="10" xfId="0" applyBorder="1"/>
    <xf numFmtId="0" fontId="0" fillId="0" borderId="29" xfId="0" applyBorder="1"/>
    <xf numFmtId="0" fontId="0" fillId="0" borderId="17" xfId="0" applyBorder="1"/>
    <xf numFmtId="0" fontId="0" fillId="0" borderId="12" xfId="0" applyBorder="1"/>
    <xf numFmtId="0" fontId="0" fillId="2" borderId="21" xfId="0" applyFill="1" applyBorder="1"/>
    <xf numFmtId="164" fontId="0" fillId="2" borderId="22" xfId="0" applyNumberFormat="1" applyFill="1" applyBorder="1"/>
    <xf numFmtId="164" fontId="0" fillId="2" borderId="23" xfId="0" applyNumberFormat="1" applyFill="1" applyBorder="1"/>
    <xf numFmtId="164" fontId="0" fillId="2" borderId="30" xfId="0" applyNumberFormat="1" applyFill="1" applyBorder="1"/>
    <xf numFmtId="0" fontId="0" fillId="0" borderId="21" xfId="0" applyBorder="1"/>
    <xf numFmtId="165" fontId="0" fillId="0" borderId="22" xfId="0" applyNumberFormat="1" applyBorder="1"/>
    <xf numFmtId="0" fontId="0" fillId="0" borderId="23" xfId="0" applyBorder="1"/>
    <xf numFmtId="164" fontId="0" fillId="0" borderId="10" xfId="0" applyNumberFormat="1" applyBorder="1"/>
    <xf numFmtId="1" fontId="0" fillId="0" borderId="0" xfId="0" applyNumberFormat="1"/>
    <xf numFmtId="165" fontId="0" fillId="0" borderId="31" xfId="0" applyNumberFormat="1" applyBorder="1"/>
    <xf numFmtId="165" fontId="0" fillId="0" borderId="32" xfId="0" applyNumberFormat="1" applyBorder="1"/>
    <xf numFmtId="165" fontId="0" fillId="0" borderId="3" xfId="0" applyNumberFormat="1" applyBorder="1"/>
    <xf numFmtId="165" fontId="0" fillId="0" borderId="7" xfId="0" applyNumberFormat="1" applyBorder="1"/>
    <xf numFmtId="165" fontId="0" fillId="0" borderId="23" xfId="0" applyNumberFormat="1" applyBorder="1"/>
    <xf numFmtId="165" fontId="0" fillId="0" borderId="11" xfId="0" applyNumberFormat="1" applyBorder="1"/>
    <xf numFmtId="0" fontId="0" fillId="0" borderId="5" xfId="0" applyBorder="1" applyAlignment="1">
      <alignment horizontal="left"/>
    </xf>
    <xf numFmtId="0" fontId="0" fillId="0" borderId="21" xfId="0" applyBorder="1" applyAlignment="1">
      <alignment horizontal="left"/>
    </xf>
    <xf numFmtId="1" fontId="0" fillId="0" borderId="9" xfId="0" applyNumberFormat="1" applyBorder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33" xfId="0" applyNumberFormat="1" applyBorder="1" applyAlignment="1">
      <alignment horizontal="left"/>
    </xf>
    <xf numFmtId="1" fontId="0" fillId="0" borderId="34" xfId="0" applyNumberFormat="1" applyBorder="1" applyAlignment="1">
      <alignment horizontal="left"/>
    </xf>
    <xf numFmtId="1" fontId="0" fillId="0" borderId="25" xfId="0" applyNumberFormat="1" applyBorder="1"/>
    <xf numFmtId="1" fontId="0" fillId="0" borderId="26" xfId="0" applyNumberFormat="1" applyBorder="1"/>
    <xf numFmtId="1" fontId="0" fillId="0" borderId="27" xfId="0" applyNumberFormat="1" applyBorder="1"/>
    <xf numFmtId="0" fontId="2" fillId="0" borderId="0" xfId="0" applyFon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7"/>
  <sheetViews>
    <sheetView tabSelected="1" topLeftCell="A3" workbookViewId="0">
      <selection activeCell="C27" sqref="C27"/>
    </sheetView>
  </sheetViews>
  <sheetFormatPr defaultRowHeight="15" x14ac:dyDescent="0.25"/>
  <cols>
    <col min="2" max="2" width="8.28515625" customWidth="1"/>
    <col min="3" max="3" width="10.5703125" bestFit="1" customWidth="1"/>
    <col min="4" max="4" width="11.5703125" bestFit="1" customWidth="1"/>
    <col min="6" max="6" width="8.85546875" bestFit="1" customWidth="1"/>
    <col min="7" max="7" width="11.28515625" customWidth="1"/>
    <col min="8" max="8" width="11.5703125" bestFit="1" customWidth="1"/>
    <col min="10" max="10" width="10" bestFit="1" customWidth="1"/>
    <col min="11" max="11" width="11.28515625" customWidth="1"/>
    <col min="12" max="12" width="13.28515625" customWidth="1"/>
    <col min="15" max="15" width="11.42578125" customWidth="1"/>
    <col min="16" max="16" width="12.7109375" customWidth="1"/>
    <col min="19" max="19" width="10" customWidth="1"/>
    <col min="20" max="20" width="7.5703125" customWidth="1"/>
    <col min="21" max="21" width="9.7109375" customWidth="1"/>
    <col min="22" max="22" width="8.85546875" customWidth="1"/>
    <col min="23" max="23" width="10.140625" bestFit="1" customWidth="1"/>
    <col min="24" max="24" width="7.7109375" customWidth="1"/>
    <col min="25" max="28" width="7.85546875" customWidth="1"/>
    <col min="29" max="29" width="8" customWidth="1"/>
    <col min="30" max="30" width="8.140625" customWidth="1"/>
    <col min="31" max="31" width="8" customWidth="1"/>
  </cols>
  <sheetData>
    <row r="1" spans="1:31" ht="15.75" x14ac:dyDescent="0.25">
      <c r="A1" s="92" t="s">
        <v>36</v>
      </c>
      <c r="C1" s="93" t="s">
        <v>37</v>
      </c>
    </row>
    <row r="2" spans="1:31" x14ac:dyDescent="0.25">
      <c r="B2" t="s">
        <v>0</v>
      </c>
      <c r="S2" t="s">
        <v>1</v>
      </c>
    </row>
    <row r="3" spans="1:31" x14ac:dyDescent="0.25">
      <c r="B3" t="s">
        <v>23</v>
      </c>
      <c r="F3" t="s">
        <v>29</v>
      </c>
      <c r="J3" t="s">
        <v>22</v>
      </c>
      <c r="N3" t="s">
        <v>24</v>
      </c>
      <c r="T3" s="1" t="s">
        <v>26</v>
      </c>
      <c r="W3" s="1" t="s">
        <v>21</v>
      </c>
      <c r="Z3" t="s">
        <v>25</v>
      </c>
      <c r="AC3" s="1" t="s">
        <v>27</v>
      </c>
    </row>
    <row r="4" spans="1:31" ht="15.75" thickBot="1" x14ac:dyDescent="0.3">
      <c r="B4" t="s">
        <v>2</v>
      </c>
      <c r="C4" t="s">
        <v>3</v>
      </c>
      <c r="D4" t="s">
        <v>4</v>
      </c>
      <c r="E4" t="s">
        <v>5</v>
      </c>
      <c r="F4" t="s">
        <v>2</v>
      </c>
      <c r="G4" t="s">
        <v>3</v>
      </c>
      <c r="H4" t="s">
        <v>4</v>
      </c>
      <c r="I4" t="s">
        <v>5</v>
      </c>
      <c r="J4" t="s">
        <v>2</v>
      </c>
      <c r="K4" t="s">
        <v>3</v>
      </c>
      <c r="L4" t="s">
        <v>4</v>
      </c>
      <c r="M4" t="s">
        <v>5</v>
      </c>
      <c r="N4" t="s">
        <v>2</v>
      </c>
      <c r="O4" t="s">
        <v>3</v>
      </c>
      <c r="P4" t="s">
        <v>4</v>
      </c>
      <c r="Q4" t="s">
        <v>5</v>
      </c>
      <c r="S4" t="s">
        <v>2</v>
      </c>
      <c r="T4" t="s">
        <v>6</v>
      </c>
      <c r="U4" t="s">
        <v>7</v>
      </c>
      <c r="V4" t="s">
        <v>8</v>
      </c>
      <c r="W4" t="s">
        <v>6</v>
      </c>
      <c r="X4" t="s">
        <v>7</v>
      </c>
      <c r="Y4" t="s">
        <v>8</v>
      </c>
      <c r="AC4" t="s">
        <v>6</v>
      </c>
      <c r="AD4" t="s">
        <v>7</v>
      </c>
      <c r="AE4" t="s">
        <v>8</v>
      </c>
    </row>
    <row r="5" spans="1:31" x14ac:dyDescent="0.25">
      <c r="B5" s="2">
        <v>1</v>
      </c>
      <c r="C5" s="3">
        <v>595562.08299999998</v>
      </c>
      <c r="D5" s="3">
        <v>1159127.669</v>
      </c>
      <c r="E5" s="4">
        <v>207.79499999999999</v>
      </c>
      <c r="F5" s="2">
        <v>1</v>
      </c>
      <c r="G5" s="3">
        <v>595562.08200000005</v>
      </c>
      <c r="H5" s="3">
        <v>1159127.669</v>
      </c>
      <c r="I5" s="4">
        <v>207.79499999999999</v>
      </c>
      <c r="J5" s="2">
        <v>1</v>
      </c>
      <c r="K5" s="5">
        <v>595562.08299999998</v>
      </c>
      <c r="L5" s="5">
        <v>1159127.666</v>
      </c>
      <c r="M5" s="6">
        <v>207.79300000000001</v>
      </c>
      <c r="N5" s="2">
        <v>1</v>
      </c>
      <c r="O5" s="5">
        <v>595562.08200000005</v>
      </c>
      <c r="P5" s="3">
        <v>1159127.6680000001</v>
      </c>
      <c r="Q5" s="6">
        <v>207.79300000000001</v>
      </c>
      <c r="S5" s="7">
        <v>1</v>
      </c>
      <c r="T5" s="8">
        <f t="shared" ref="T5:T14" si="0">(G5-C5)*1000</f>
        <v>-0.99999993108212948</v>
      </c>
      <c r="U5" s="9">
        <f t="shared" ref="U5:V9" si="1">(H5-D5)*1000</f>
        <v>0</v>
      </c>
      <c r="V5" s="10">
        <f t="shared" si="1"/>
        <v>0</v>
      </c>
      <c r="W5" s="8">
        <f>(K5-C5)*1000</f>
        <v>0</v>
      </c>
      <c r="X5" s="9">
        <f>(L5-D5)*1000</f>
        <v>-3.0000000260770321</v>
      </c>
      <c r="Y5" s="10">
        <f>(M5-E5)*1000</f>
        <v>-1.999999999981128</v>
      </c>
      <c r="Z5" s="8">
        <f>(O5-C5)*1000</f>
        <v>-0.99999993108212948</v>
      </c>
      <c r="AA5" s="9">
        <f>(P5-D5)*1000</f>
        <v>-0.99999993108212948</v>
      </c>
      <c r="AB5" s="10">
        <f>(Q5-E5)*1000</f>
        <v>-1.999999999981128</v>
      </c>
      <c r="AC5" s="8">
        <f>(K5-G5)*1000</f>
        <v>0.99999993108212948</v>
      </c>
      <c r="AD5" s="9">
        <f>(L5-H5)*1000</f>
        <v>-3.0000000260770321</v>
      </c>
      <c r="AE5" s="10">
        <f>(M5-I5)*1000</f>
        <v>-1.999999999981128</v>
      </c>
    </row>
    <row r="6" spans="1:31" x14ac:dyDescent="0.25">
      <c r="B6" s="11">
        <v>2</v>
      </c>
      <c r="C6" s="12">
        <v>595563.19799999997</v>
      </c>
      <c r="D6" s="12">
        <v>1159123.7</v>
      </c>
      <c r="E6" s="13">
        <v>207.79499999999999</v>
      </c>
      <c r="F6" s="11">
        <v>2</v>
      </c>
      <c r="G6" s="12">
        <v>595563.19799999997</v>
      </c>
      <c r="H6" s="12">
        <v>1159123.7009999999</v>
      </c>
      <c r="I6" s="13">
        <v>207.79599999999999</v>
      </c>
      <c r="J6" s="11">
        <v>2</v>
      </c>
      <c r="K6" s="14">
        <v>595563.19400000002</v>
      </c>
      <c r="L6" s="14">
        <v>1159123.702</v>
      </c>
      <c r="M6" s="15">
        <v>207.79400000000001</v>
      </c>
      <c r="N6" s="11">
        <v>2</v>
      </c>
      <c r="O6" s="14">
        <v>595563.196</v>
      </c>
      <c r="P6" s="12">
        <v>1159123.7</v>
      </c>
      <c r="Q6" s="15">
        <v>207.79400000000001</v>
      </c>
      <c r="S6" s="16">
        <v>2</v>
      </c>
      <c r="T6" s="17">
        <f t="shared" si="0"/>
        <v>0</v>
      </c>
      <c r="U6" s="18">
        <f t="shared" si="1"/>
        <v>0.99999993108212948</v>
      </c>
      <c r="V6" s="19">
        <f t="shared" si="1"/>
        <v>1.0000000000047748</v>
      </c>
      <c r="W6" s="17">
        <f t="shared" ref="W6:W14" si="2">(K6-C6)*1000</f>
        <v>-3.9999999571591616</v>
      </c>
      <c r="X6" s="18">
        <f t="shared" ref="X6:X14" si="3">(L6-D6)*1000</f>
        <v>2.0000000949949026</v>
      </c>
      <c r="Y6" s="19">
        <f t="shared" ref="Y6:Y14" si="4">(M6-E6)*1000</f>
        <v>-0.99999999997635314</v>
      </c>
      <c r="Z6" s="17">
        <f t="shared" ref="Z6:Z14" si="5">(O6-C6)*1000</f>
        <v>-1.9999999785795808</v>
      </c>
      <c r="AA6" s="18">
        <f t="shared" ref="AA6:AA14" si="6">(P6-D6)*1000</f>
        <v>0</v>
      </c>
      <c r="AB6" s="19">
        <f t="shared" ref="AB6:AB14" si="7">(Q6-E6)*1000</f>
        <v>-0.99999999997635314</v>
      </c>
      <c r="AC6" s="17">
        <f t="shared" ref="AC6:AC14" si="8">(K6-G6)*1000</f>
        <v>-3.9999999571591616</v>
      </c>
      <c r="AD6" s="18">
        <f t="shared" ref="AD6:AD14" si="9">(L6-H6)*1000</f>
        <v>1.0000001639127731</v>
      </c>
      <c r="AE6" s="19">
        <f t="shared" ref="AE6:AE14" si="10">(M6-I6)*1000</f>
        <v>-1.999999999981128</v>
      </c>
    </row>
    <row r="7" spans="1:31" ht="15.75" thickBot="1" x14ac:dyDescent="0.3">
      <c r="B7" s="22">
        <v>3</v>
      </c>
      <c r="C7" s="23">
        <v>595536.98699999996</v>
      </c>
      <c r="D7" s="23">
        <v>1159146.6189999999</v>
      </c>
      <c r="E7" s="24">
        <v>207.14099999999999</v>
      </c>
      <c r="F7" s="63">
        <v>3</v>
      </c>
      <c r="G7" s="64">
        <v>595536.99300000002</v>
      </c>
      <c r="H7" s="75">
        <v>1159146.6189999999</v>
      </c>
      <c r="I7" s="56">
        <v>207.14400000000001</v>
      </c>
      <c r="J7" s="65">
        <v>3</v>
      </c>
      <c r="K7" s="64">
        <v>595536.99199999997</v>
      </c>
      <c r="L7" s="64">
        <v>1159146.612</v>
      </c>
      <c r="M7" s="66">
        <v>207.13800000000001</v>
      </c>
      <c r="N7" s="65">
        <v>3</v>
      </c>
      <c r="O7" s="64">
        <v>595536.99899999995</v>
      </c>
      <c r="P7" s="75">
        <v>1159146.6189999999</v>
      </c>
      <c r="Q7" s="66">
        <v>207.142</v>
      </c>
      <c r="S7" s="67">
        <v>3</v>
      </c>
      <c r="T7" s="25">
        <f t="shared" si="0"/>
        <v>6.0000000521540642</v>
      </c>
      <c r="U7" s="26">
        <f t="shared" si="1"/>
        <v>0</v>
      </c>
      <c r="V7" s="27">
        <f t="shared" si="1"/>
        <v>3.0000000000143245</v>
      </c>
      <c r="W7" s="25">
        <f t="shared" si="2"/>
        <v>5.0000000046566129</v>
      </c>
      <c r="X7" s="26">
        <f t="shared" si="3"/>
        <v>-6.9999999832361937</v>
      </c>
      <c r="Y7" s="27">
        <f t="shared" si="4"/>
        <v>-2.9999999999859028</v>
      </c>
      <c r="Z7" s="25">
        <f t="shared" si="5"/>
        <v>11.999999987892807</v>
      </c>
      <c r="AA7" s="26">
        <f t="shared" si="6"/>
        <v>0</v>
      </c>
      <c r="AB7" s="27">
        <f t="shared" si="7"/>
        <v>1.0000000000047748</v>
      </c>
      <c r="AC7" s="25">
        <f t="shared" si="8"/>
        <v>-1.0000000474974513</v>
      </c>
      <c r="AD7" s="26">
        <f t="shared" si="9"/>
        <v>-6.9999999832361937</v>
      </c>
      <c r="AE7" s="27">
        <f t="shared" si="10"/>
        <v>-6.0000000000002274</v>
      </c>
    </row>
    <row r="8" spans="1:31" x14ac:dyDescent="0.25">
      <c r="B8" s="28" t="s">
        <v>9</v>
      </c>
      <c r="C8" s="29">
        <v>595599.071</v>
      </c>
      <c r="D8" s="29">
        <v>1159102.041</v>
      </c>
      <c r="E8" s="30">
        <v>209.44</v>
      </c>
      <c r="F8" s="28" t="s">
        <v>9</v>
      </c>
      <c r="G8" s="29">
        <v>595599.071</v>
      </c>
      <c r="H8" s="29">
        <v>1159102.0390000001</v>
      </c>
      <c r="I8" s="30">
        <v>209.44</v>
      </c>
      <c r="J8" s="28" t="s">
        <v>9</v>
      </c>
      <c r="K8" s="31">
        <v>595599.06900000002</v>
      </c>
      <c r="L8" s="31">
        <v>1159102.0379999999</v>
      </c>
      <c r="M8" s="32">
        <v>209.43899999999999</v>
      </c>
      <c r="N8" s="28" t="s">
        <v>9</v>
      </c>
      <c r="O8" s="31">
        <v>595599.07200000004</v>
      </c>
      <c r="P8" s="29">
        <v>1159102.04</v>
      </c>
      <c r="Q8" s="32">
        <v>209.43799999999999</v>
      </c>
      <c r="S8" s="33" t="s">
        <v>9</v>
      </c>
      <c r="T8" s="34">
        <f t="shared" si="0"/>
        <v>0</v>
      </c>
      <c r="U8" s="35">
        <f t="shared" si="1"/>
        <v>-1.999999862164259</v>
      </c>
      <c r="V8" s="36">
        <f t="shared" si="1"/>
        <v>0</v>
      </c>
      <c r="W8" s="34">
        <f t="shared" si="2"/>
        <v>-1.9999999785795808</v>
      </c>
      <c r="X8" s="35">
        <f t="shared" si="3"/>
        <v>-3.0000000260770321</v>
      </c>
      <c r="Y8" s="36">
        <f t="shared" si="4"/>
        <v>-1.0000000000047748</v>
      </c>
      <c r="Z8" s="34">
        <f t="shared" si="5"/>
        <v>1.0000000474974513</v>
      </c>
      <c r="AA8" s="35">
        <f t="shared" si="6"/>
        <v>-0.99999993108212948</v>
      </c>
      <c r="AB8" s="36">
        <f t="shared" si="7"/>
        <v>-2.0000000000095497</v>
      </c>
      <c r="AC8" s="34">
        <f t="shared" si="8"/>
        <v>-1.9999999785795808</v>
      </c>
      <c r="AD8" s="35">
        <f t="shared" si="9"/>
        <v>-1.0000001639127731</v>
      </c>
      <c r="AE8" s="36">
        <f t="shared" si="10"/>
        <v>-1.0000000000047748</v>
      </c>
    </row>
    <row r="9" spans="1:31" x14ac:dyDescent="0.25">
      <c r="B9" s="11" t="s">
        <v>10</v>
      </c>
      <c r="C9" s="12">
        <v>595587.49399999995</v>
      </c>
      <c r="D9" s="12">
        <v>1159109.473</v>
      </c>
      <c r="E9" s="13">
        <v>208.94300000000001</v>
      </c>
      <c r="F9" s="11" t="s">
        <v>10</v>
      </c>
      <c r="G9" s="12">
        <v>595587.49399999995</v>
      </c>
      <c r="H9" s="12">
        <v>1159109.473</v>
      </c>
      <c r="I9" s="13">
        <v>208.94200000000001</v>
      </c>
      <c r="J9" s="11" t="s">
        <v>10</v>
      </c>
      <c r="K9" s="14">
        <v>595587.49100000004</v>
      </c>
      <c r="L9" s="14">
        <v>1159109.4739999999</v>
      </c>
      <c r="M9" s="15">
        <v>208.94</v>
      </c>
      <c r="N9" s="11" t="s">
        <v>10</v>
      </c>
      <c r="O9" s="14">
        <v>595587.49699999997</v>
      </c>
      <c r="P9" s="12">
        <v>1159109.4750000001</v>
      </c>
      <c r="Q9" s="15">
        <v>208.93899999999999</v>
      </c>
      <c r="S9" s="37" t="s">
        <v>10</v>
      </c>
      <c r="T9" s="17">
        <f t="shared" si="0"/>
        <v>0</v>
      </c>
      <c r="U9" s="18">
        <f t="shared" si="1"/>
        <v>0</v>
      </c>
      <c r="V9" s="19">
        <f t="shared" si="1"/>
        <v>-1.0000000000047748</v>
      </c>
      <c r="W9" s="17">
        <f t="shared" si="2"/>
        <v>-2.9999999096617103</v>
      </c>
      <c r="X9" s="18">
        <f t="shared" si="3"/>
        <v>0.99999993108212948</v>
      </c>
      <c r="Y9" s="19">
        <f t="shared" si="4"/>
        <v>-3.0000000000143245</v>
      </c>
      <c r="Z9" s="17">
        <f t="shared" si="5"/>
        <v>3.0000000260770321</v>
      </c>
      <c r="AA9" s="18">
        <f t="shared" si="6"/>
        <v>2.0000000949949026</v>
      </c>
      <c r="AB9" s="19">
        <f t="shared" si="7"/>
        <v>-4.0000000000190994</v>
      </c>
      <c r="AC9" s="17">
        <f t="shared" si="8"/>
        <v>-2.9999999096617103</v>
      </c>
      <c r="AD9" s="18">
        <f t="shared" si="9"/>
        <v>0.99999993108212948</v>
      </c>
      <c r="AE9" s="19">
        <f t="shared" si="10"/>
        <v>-2.0000000000095497</v>
      </c>
    </row>
    <row r="10" spans="1:31" x14ac:dyDescent="0.25">
      <c r="B10" s="11" t="s">
        <v>11</v>
      </c>
      <c r="C10" s="12">
        <v>595576.33200000005</v>
      </c>
      <c r="D10" s="12">
        <v>1159113.6170000001</v>
      </c>
      <c r="E10" s="13">
        <v>208.672</v>
      </c>
      <c r="F10" s="11" t="s">
        <v>11</v>
      </c>
      <c r="G10" s="12">
        <v>595576.32999999996</v>
      </c>
      <c r="H10" s="12">
        <v>1159113.618</v>
      </c>
      <c r="I10" s="13">
        <v>208.67099999999999</v>
      </c>
      <c r="J10" s="11" t="s">
        <v>11</v>
      </c>
      <c r="K10" s="14">
        <v>595576.32700000005</v>
      </c>
      <c r="L10" s="14">
        <v>1159113.6189999999</v>
      </c>
      <c r="M10" s="15">
        <v>208.66900000000001</v>
      </c>
      <c r="N10" s="11" t="s">
        <v>11</v>
      </c>
      <c r="O10" s="14">
        <v>595576.33200000005</v>
      </c>
      <c r="P10" s="12">
        <v>1159113.6200000001</v>
      </c>
      <c r="Q10" s="15">
        <v>208.666</v>
      </c>
      <c r="S10" s="37" t="s">
        <v>11</v>
      </c>
      <c r="T10" s="17">
        <f t="shared" si="0"/>
        <v>-2.0000000949949026</v>
      </c>
      <c r="U10" s="18">
        <f t="shared" ref="U10:U14" si="11">(H10-D10)*1000</f>
        <v>0.99999993108212948</v>
      </c>
      <c r="V10" s="19">
        <f t="shared" ref="V10:V14" si="12">(I10-E10)*1000</f>
        <v>-1.0000000000047748</v>
      </c>
      <c r="W10" s="17">
        <f t="shared" si="2"/>
        <v>-5.0000000046566129</v>
      </c>
      <c r="X10" s="18">
        <f t="shared" si="3"/>
        <v>1.999999862164259</v>
      </c>
      <c r="Y10" s="19">
        <f t="shared" si="4"/>
        <v>-2.9999999999859028</v>
      </c>
      <c r="Z10" s="17">
        <f t="shared" si="5"/>
        <v>0</v>
      </c>
      <c r="AA10" s="18">
        <f t="shared" si="6"/>
        <v>3.0000000260770321</v>
      </c>
      <c r="AB10" s="19">
        <f t="shared" si="7"/>
        <v>-6.0000000000002274</v>
      </c>
      <c r="AC10" s="17">
        <f t="shared" si="8"/>
        <v>-2.9999999096617103</v>
      </c>
      <c r="AD10" s="18">
        <f t="shared" si="9"/>
        <v>0.99999993108212948</v>
      </c>
      <c r="AE10" s="19">
        <f t="shared" si="10"/>
        <v>-1.999999999981128</v>
      </c>
    </row>
    <row r="11" spans="1:31" x14ac:dyDescent="0.25">
      <c r="B11" s="11" t="s">
        <v>12</v>
      </c>
      <c r="C11" s="12">
        <v>595553.66399999999</v>
      </c>
      <c r="D11" s="12">
        <v>1159128.1410000001</v>
      </c>
      <c r="E11" s="13">
        <v>209.75299999999999</v>
      </c>
      <c r="F11" s="11" t="s">
        <v>12</v>
      </c>
      <c r="G11" s="12">
        <v>595553.66399999999</v>
      </c>
      <c r="H11" s="12">
        <v>1159128.1410000001</v>
      </c>
      <c r="I11" s="13">
        <v>209.75200000000001</v>
      </c>
      <c r="J11" s="11" t="s">
        <v>12</v>
      </c>
      <c r="K11" s="14">
        <v>595553.66200000001</v>
      </c>
      <c r="L11" s="14">
        <v>1159128.138</v>
      </c>
      <c r="M11" s="15">
        <v>209.749</v>
      </c>
      <c r="N11" s="11" t="s">
        <v>12</v>
      </c>
      <c r="O11" s="14">
        <v>595553.66200000001</v>
      </c>
      <c r="P11" s="12">
        <v>1159128.142</v>
      </c>
      <c r="Q11" s="15">
        <v>209.74799999999999</v>
      </c>
      <c r="S11" s="37" t="s">
        <v>12</v>
      </c>
      <c r="T11" s="17">
        <f t="shared" si="0"/>
        <v>0</v>
      </c>
      <c r="U11" s="18">
        <f t="shared" si="11"/>
        <v>0</v>
      </c>
      <c r="V11" s="19">
        <f t="shared" si="12"/>
        <v>-0.99999999997635314</v>
      </c>
      <c r="W11" s="17">
        <f t="shared" si="2"/>
        <v>-1.9999999785795808</v>
      </c>
      <c r="X11" s="18">
        <f t="shared" si="3"/>
        <v>-3.0000000260770321</v>
      </c>
      <c r="Y11" s="19">
        <f t="shared" si="4"/>
        <v>-3.9999999999906777</v>
      </c>
      <c r="Z11" s="17">
        <f t="shared" si="5"/>
        <v>-1.9999999785795808</v>
      </c>
      <c r="AA11" s="18">
        <f t="shared" si="6"/>
        <v>0.99999993108212948</v>
      </c>
      <c r="AB11" s="19">
        <f t="shared" si="7"/>
        <v>-4.9999999999954525</v>
      </c>
      <c r="AC11" s="17">
        <f t="shared" si="8"/>
        <v>-1.9999999785795808</v>
      </c>
      <c r="AD11" s="18">
        <f t="shared" si="9"/>
        <v>-3.0000000260770321</v>
      </c>
      <c r="AE11" s="19">
        <f t="shared" si="10"/>
        <v>-3.0000000000143245</v>
      </c>
    </row>
    <row r="12" spans="1:31" x14ac:dyDescent="0.25">
      <c r="B12" s="11" t="s">
        <v>13</v>
      </c>
      <c r="C12" s="12">
        <v>595544.21499999997</v>
      </c>
      <c r="D12" s="12">
        <v>1159134.1939999999</v>
      </c>
      <c r="E12" s="13">
        <v>207.92599999999999</v>
      </c>
      <c r="F12" s="11" t="s">
        <v>13</v>
      </c>
      <c r="G12" s="12">
        <v>595544.21499999997</v>
      </c>
      <c r="H12" s="12">
        <v>1159134.1939999999</v>
      </c>
      <c r="I12" s="13">
        <v>207.92599999999999</v>
      </c>
      <c r="J12" s="11" t="s">
        <v>13</v>
      </c>
      <c r="K12" s="14">
        <v>595544.21400000004</v>
      </c>
      <c r="L12" s="14">
        <v>1159134.193</v>
      </c>
      <c r="M12" s="15">
        <v>207.923</v>
      </c>
      <c r="N12" s="11" t="s">
        <v>13</v>
      </c>
      <c r="O12" s="14">
        <v>595544.21499999997</v>
      </c>
      <c r="P12" s="12">
        <v>1159134.1950000001</v>
      </c>
      <c r="Q12" s="15">
        <v>207.923</v>
      </c>
      <c r="S12" s="37" t="s">
        <v>13</v>
      </c>
      <c r="T12" s="17">
        <f t="shared" si="0"/>
        <v>0</v>
      </c>
      <c r="U12" s="18">
        <f t="shared" si="11"/>
        <v>0</v>
      </c>
      <c r="V12" s="19">
        <f t="shared" si="12"/>
        <v>0</v>
      </c>
      <c r="W12" s="17">
        <f t="shared" si="2"/>
        <v>-0.99999993108212948</v>
      </c>
      <c r="X12" s="18">
        <f t="shared" si="3"/>
        <v>-0.99999993108212948</v>
      </c>
      <c r="Y12" s="19">
        <f t="shared" si="4"/>
        <v>-2.9999999999859028</v>
      </c>
      <c r="Z12" s="17">
        <f t="shared" si="5"/>
        <v>0</v>
      </c>
      <c r="AA12" s="18">
        <f t="shared" si="6"/>
        <v>1.0000001639127731</v>
      </c>
      <c r="AB12" s="19">
        <f t="shared" si="7"/>
        <v>-2.9999999999859028</v>
      </c>
      <c r="AC12" s="17">
        <f t="shared" si="8"/>
        <v>-0.99999993108212948</v>
      </c>
      <c r="AD12" s="18">
        <f t="shared" si="9"/>
        <v>-0.99999993108212948</v>
      </c>
      <c r="AE12" s="19">
        <f t="shared" si="10"/>
        <v>-2.9999999999859028</v>
      </c>
    </row>
    <row r="13" spans="1:31" x14ac:dyDescent="0.25">
      <c r="B13" s="11" t="s">
        <v>14</v>
      </c>
      <c r="C13" s="12">
        <v>595531.69999999995</v>
      </c>
      <c r="D13" s="12">
        <v>1159142.2420000001</v>
      </c>
      <c r="E13" s="13">
        <v>207.405</v>
      </c>
      <c r="F13" s="11" t="s">
        <v>14</v>
      </c>
      <c r="G13" s="12">
        <v>595531.69999999995</v>
      </c>
      <c r="H13" s="12">
        <v>1159142.2420000001</v>
      </c>
      <c r="I13" s="13">
        <v>207.405</v>
      </c>
      <c r="J13" s="11" t="s">
        <v>14</v>
      </c>
      <c r="K13" s="14">
        <v>595531.69200000004</v>
      </c>
      <c r="L13" s="14">
        <v>1159142.2350000001</v>
      </c>
      <c r="M13" s="15">
        <v>207.39500000000001</v>
      </c>
      <c r="N13" s="11" t="s">
        <v>14</v>
      </c>
      <c r="O13" s="14">
        <v>595531.701</v>
      </c>
      <c r="P13" s="12">
        <v>1159142.247</v>
      </c>
      <c r="Q13" s="15">
        <v>207.39500000000001</v>
      </c>
      <c r="S13" s="37" t="s">
        <v>14</v>
      </c>
      <c r="T13" s="17">
        <f t="shared" si="0"/>
        <v>0</v>
      </c>
      <c r="U13" s="18">
        <f t="shared" si="11"/>
        <v>0</v>
      </c>
      <c r="V13" s="19">
        <f t="shared" si="12"/>
        <v>0</v>
      </c>
      <c r="W13" s="17">
        <f t="shared" si="2"/>
        <v>-7.9999999143183231</v>
      </c>
      <c r="X13" s="18">
        <f t="shared" si="3"/>
        <v>-6.9999999832361937</v>
      </c>
      <c r="Y13" s="19">
        <f t="shared" si="4"/>
        <v>-9.9999999999909051</v>
      </c>
      <c r="Z13" s="17">
        <f t="shared" si="5"/>
        <v>1.0000000474974513</v>
      </c>
      <c r="AA13" s="18">
        <f t="shared" si="6"/>
        <v>4.999999888241291</v>
      </c>
      <c r="AB13" s="19">
        <f t="shared" si="7"/>
        <v>-9.9999999999909051</v>
      </c>
      <c r="AC13" s="17">
        <f t="shared" si="8"/>
        <v>-7.9999999143183231</v>
      </c>
      <c r="AD13" s="18">
        <f t="shared" si="9"/>
        <v>-6.9999999832361937</v>
      </c>
      <c r="AE13" s="19">
        <f t="shared" si="10"/>
        <v>-9.9999999999909051</v>
      </c>
    </row>
    <row r="14" spans="1:31" ht="15.75" thickBot="1" x14ac:dyDescent="0.3">
      <c r="B14" s="22" t="s">
        <v>15</v>
      </c>
      <c r="C14" s="23">
        <v>595519.84</v>
      </c>
      <c r="D14" s="23">
        <v>1159149.8389999999</v>
      </c>
      <c r="E14" s="24">
        <v>206.69800000000001</v>
      </c>
      <c r="F14" s="22" t="s">
        <v>15</v>
      </c>
      <c r="G14" s="23">
        <v>595519.84699999995</v>
      </c>
      <c r="H14" s="23">
        <v>1159149.8430000001</v>
      </c>
      <c r="I14" s="24">
        <v>206.697</v>
      </c>
      <c r="J14" s="59" t="s">
        <v>15</v>
      </c>
      <c r="K14" s="60">
        <v>595519.84199999995</v>
      </c>
      <c r="L14" s="60">
        <v>1159149.8419999999</v>
      </c>
      <c r="M14" s="61">
        <v>206.691</v>
      </c>
      <c r="N14" s="59" t="s">
        <v>15</v>
      </c>
      <c r="O14" s="60">
        <v>595519.84699999995</v>
      </c>
      <c r="P14" s="60">
        <v>1159149.841</v>
      </c>
      <c r="Q14" s="61">
        <v>206.69</v>
      </c>
      <c r="S14" s="62" t="s">
        <v>15</v>
      </c>
      <c r="T14" s="25">
        <f t="shared" si="0"/>
        <v>6.9999999832361937</v>
      </c>
      <c r="U14" s="26">
        <f t="shared" si="11"/>
        <v>4.0000001899898052</v>
      </c>
      <c r="V14" s="27">
        <f t="shared" si="12"/>
        <v>-1.0000000000047748</v>
      </c>
      <c r="W14" s="25">
        <f t="shared" si="2"/>
        <v>1.9999999785795808</v>
      </c>
      <c r="X14" s="26">
        <f t="shared" si="3"/>
        <v>3.0000000260770321</v>
      </c>
      <c r="Y14" s="27">
        <f t="shared" si="4"/>
        <v>-7.0000000000050022</v>
      </c>
      <c r="Z14" s="25">
        <f t="shared" si="5"/>
        <v>6.9999999832361937</v>
      </c>
      <c r="AA14" s="26">
        <f t="shared" si="6"/>
        <v>2.0000000949949026</v>
      </c>
      <c r="AB14" s="27">
        <f t="shared" si="7"/>
        <v>-8.0000000000097771</v>
      </c>
      <c r="AC14" s="25">
        <f t="shared" si="8"/>
        <v>-5.0000000046566129</v>
      </c>
      <c r="AD14" s="26">
        <f t="shared" si="9"/>
        <v>-1.0000001639127731</v>
      </c>
      <c r="AE14" s="27">
        <f t="shared" si="10"/>
        <v>-6.0000000000002274</v>
      </c>
    </row>
    <row r="15" spans="1:31" x14ac:dyDescent="0.25">
      <c r="W15" s="39"/>
    </row>
    <row r="16" spans="1:31" x14ac:dyDescent="0.25">
      <c r="B16" s="40" t="s">
        <v>16</v>
      </c>
      <c r="C16" s="41"/>
      <c r="D16" s="41"/>
    </row>
    <row r="17" spans="2:28" x14ac:dyDescent="0.25">
      <c r="B17" t="s">
        <v>23</v>
      </c>
      <c r="K17" s="39"/>
      <c r="S17" s="39" t="s">
        <v>17</v>
      </c>
    </row>
    <row r="18" spans="2:28" x14ac:dyDescent="0.25">
      <c r="B18" s="40" t="s">
        <v>18</v>
      </c>
      <c r="F18" t="s">
        <v>19</v>
      </c>
      <c r="T18" s="1" t="s">
        <v>26</v>
      </c>
      <c r="W18" s="1" t="s">
        <v>21</v>
      </c>
      <c r="Z18" t="s">
        <v>25</v>
      </c>
    </row>
    <row r="19" spans="2:28" ht="15.75" thickBot="1" x14ac:dyDescent="0.3">
      <c r="B19" t="s">
        <v>2</v>
      </c>
      <c r="C19" t="s">
        <v>3</v>
      </c>
      <c r="D19" t="s">
        <v>4</v>
      </c>
      <c r="E19" t="s">
        <v>5</v>
      </c>
      <c r="F19" t="s">
        <v>2</v>
      </c>
      <c r="G19" t="s">
        <v>3</v>
      </c>
      <c r="H19" t="s">
        <v>4</v>
      </c>
      <c r="I19" t="s">
        <v>5</v>
      </c>
      <c r="J19" t="s">
        <v>6</v>
      </c>
      <c r="K19" t="s">
        <v>7</v>
      </c>
      <c r="L19" t="s">
        <v>20</v>
      </c>
      <c r="M19" t="s">
        <v>8</v>
      </c>
      <c r="S19" t="s">
        <v>2</v>
      </c>
      <c r="T19" t="s">
        <v>6</v>
      </c>
      <c r="U19" t="s">
        <v>7</v>
      </c>
      <c r="V19" t="s">
        <v>8</v>
      </c>
      <c r="W19" t="s">
        <v>6</v>
      </c>
      <c r="X19" t="s">
        <v>7</v>
      </c>
      <c r="Y19" t="s">
        <v>8</v>
      </c>
      <c r="Z19" t="s">
        <v>6</v>
      </c>
      <c r="AA19" t="s">
        <v>7</v>
      </c>
      <c r="AB19" t="s">
        <v>8</v>
      </c>
    </row>
    <row r="20" spans="2:28" x14ac:dyDescent="0.25">
      <c r="B20" s="2" t="s">
        <v>9</v>
      </c>
      <c r="C20" s="3">
        <v>595599.071</v>
      </c>
      <c r="D20" s="3">
        <v>1159102.041</v>
      </c>
      <c r="E20" s="4">
        <v>209.44</v>
      </c>
      <c r="F20" s="2" t="s">
        <v>9</v>
      </c>
      <c r="G20" s="3">
        <v>595599.07400000002</v>
      </c>
      <c r="H20" s="3">
        <v>1159102.0349999999</v>
      </c>
      <c r="I20" s="42">
        <v>209.43199999999999</v>
      </c>
      <c r="J20" s="43">
        <f>(C20-G20)*1000</f>
        <v>-3.0000000260770321</v>
      </c>
      <c r="K20" s="9">
        <f>(D20-H20)*1000</f>
        <v>6.0000000521540642</v>
      </c>
      <c r="L20" s="44">
        <f>(J20^2+K20^2)^0.5</f>
        <v>6.7082039908093849</v>
      </c>
      <c r="M20" s="45">
        <f>(E20-I20)*1000</f>
        <v>8.0000000000097771</v>
      </c>
      <c r="S20" s="46" t="s">
        <v>9</v>
      </c>
      <c r="T20" s="8">
        <f>(G30-G20)*1000</f>
        <v>-4.0000000735744834</v>
      </c>
      <c r="U20" s="9">
        <f>(H30-H20)*1000</f>
        <v>6.0000000521540642</v>
      </c>
      <c r="V20" s="10">
        <f>(I30-I20)*1000</f>
        <v>0</v>
      </c>
      <c r="W20" s="8">
        <f>(G40-G20)*1000</f>
        <v>3.9999999571591616</v>
      </c>
      <c r="X20" s="9">
        <f t="shared" ref="X20:Y20" si="13">(H40-H20)*1000</f>
        <v>9.0000000782310963</v>
      </c>
      <c r="Y20" s="10">
        <f t="shared" si="13"/>
        <v>3.0000000000143245</v>
      </c>
      <c r="Z20" s="8">
        <f>(G50-G20)*1000</f>
        <v>-9.0000000782310963</v>
      </c>
      <c r="AA20" s="9">
        <f t="shared" ref="AA20:AB20" si="14">(H50-H20)*1000</f>
        <v>2.0000000949949026</v>
      </c>
      <c r="AB20" s="10">
        <f t="shared" si="14"/>
        <v>4.0000000000190994</v>
      </c>
    </row>
    <row r="21" spans="2:28" x14ac:dyDescent="0.25">
      <c r="B21" s="11" t="s">
        <v>10</v>
      </c>
      <c r="C21" s="12">
        <v>595587.49399999995</v>
      </c>
      <c r="D21" s="12">
        <v>1159109.473</v>
      </c>
      <c r="E21" s="13">
        <v>208.94300000000001</v>
      </c>
      <c r="F21" s="11" t="s">
        <v>10</v>
      </c>
      <c r="G21" s="12">
        <v>595587.49300000002</v>
      </c>
      <c r="H21" s="12">
        <v>1159109.4720000001</v>
      </c>
      <c r="I21" s="47">
        <v>208.94200000000001</v>
      </c>
      <c r="J21" s="17">
        <f>(C21-G21)*1000</f>
        <v>0.99999993108212948</v>
      </c>
      <c r="K21" s="18">
        <f t="shared" ref="K21:K26" si="15">(D21-H21)*1000</f>
        <v>0.99999993108212948</v>
      </c>
      <c r="L21" s="48">
        <f t="shared" ref="L21:L26" si="16">(J21^2+K21^2)^0.5</f>
        <v>1.4142134649085079</v>
      </c>
      <c r="M21" s="21">
        <f t="shared" ref="M21:M26" si="17">(E21-I21)*1000</f>
        <v>1.0000000000047748</v>
      </c>
      <c r="S21" s="37" t="s">
        <v>10</v>
      </c>
      <c r="T21" s="17">
        <f t="shared" ref="T21:V21" si="18">(G31-G21)*1000</f>
        <v>3.9999999571591616</v>
      </c>
      <c r="U21" s="18">
        <f t="shared" si="18"/>
        <v>3.0000000260770321</v>
      </c>
      <c r="V21" s="19">
        <f t="shared" si="18"/>
        <v>-3.0000000000143245</v>
      </c>
      <c r="W21" s="17">
        <f t="shared" ref="W21:W25" si="19">(G41-G21)*1000</f>
        <v>6.9999999832361937</v>
      </c>
      <c r="X21" s="18">
        <f t="shared" ref="X21:X25" si="20">(H41-H21)*1000</f>
        <v>1.999999862164259</v>
      </c>
      <c r="Y21" s="19">
        <f t="shared" ref="Y21:Y25" si="21">(I41-I21)*1000</f>
        <v>-6.0000000000002274</v>
      </c>
      <c r="Z21" s="17">
        <f t="shared" ref="Z21:Z25" si="22">(G51-G21)*1000</f>
        <v>0.99999993108212948</v>
      </c>
      <c r="AA21" s="18">
        <f t="shared" ref="AA21:AA25" si="23">(H51-H21)*1000</f>
        <v>3.9999999571591616</v>
      </c>
      <c r="AB21" s="19">
        <f t="shared" ref="AB21:AB25" si="24">(I51-I21)*1000</f>
        <v>-4.9999999999954525</v>
      </c>
    </row>
    <row r="22" spans="2:28" x14ac:dyDescent="0.25">
      <c r="B22" s="11" t="s">
        <v>11</v>
      </c>
      <c r="C22" s="12">
        <v>595576.33200000005</v>
      </c>
      <c r="D22" s="12">
        <v>1159113.6170000001</v>
      </c>
      <c r="E22" s="13">
        <v>208.672</v>
      </c>
      <c r="F22" s="11" t="s">
        <v>11</v>
      </c>
      <c r="G22" s="12">
        <v>595576.33799999999</v>
      </c>
      <c r="H22" s="12">
        <v>1159113.618</v>
      </c>
      <c r="I22" s="47">
        <v>208.678</v>
      </c>
      <c r="J22" s="20">
        <f>(C22-G22)*1000</f>
        <v>-5.9999999357387424</v>
      </c>
      <c r="K22" s="18">
        <f t="shared" si="15"/>
        <v>-0.99999993108212948</v>
      </c>
      <c r="L22" s="48">
        <f t="shared" si="16"/>
        <v>6.0827624555812783</v>
      </c>
      <c r="M22" s="21">
        <f t="shared" si="17"/>
        <v>-6.0000000000002274</v>
      </c>
      <c r="S22" s="37" t="s">
        <v>11</v>
      </c>
      <c r="T22" s="17">
        <f t="shared" ref="T22:V22" si="25">(G32-G22)*1000</f>
        <v>-5.0000000046566129</v>
      </c>
      <c r="U22" s="18">
        <f t="shared" si="25"/>
        <v>0</v>
      </c>
      <c r="V22" s="19">
        <f t="shared" si="25"/>
        <v>-9.9999999999909051</v>
      </c>
      <c r="W22" s="17">
        <f t="shared" si="19"/>
        <v>-5.9999999357387424</v>
      </c>
      <c r="X22" s="18">
        <f t="shared" si="20"/>
        <v>-3.0000000260770321</v>
      </c>
      <c r="Y22" s="19">
        <f t="shared" si="21"/>
        <v>-12.000000000000455</v>
      </c>
      <c r="Z22" s="17">
        <f t="shared" si="22"/>
        <v>-5.9999999357387424</v>
      </c>
      <c r="AA22" s="18">
        <f t="shared" si="23"/>
        <v>3.9999999571591616</v>
      </c>
      <c r="AB22" s="19">
        <f t="shared" si="24"/>
        <v>-14.000000000010004</v>
      </c>
    </row>
    <row r="23" spans="2:28" x14ac:dyDescent="0.25">
      <c r="B23" s="11" t="s">
        <v>12</v>
      </c>
      <c r="C23" s="12">
        <v>595553.66399999999</v>
      </c>
      <c r="D23" s="12">
        <v>1159128.1410000001</v>
      </c>
      <c r="E23" s="13">
        <v>209.75299999999999</v>
      </c>
      <c r="F23" s="11" t="s">
        <v>12</v>
      </c>
      <c r="G23" s="12">
        <v>595553.67299999995</v>
      </c>
      <c r="H23" s="12">
        <v>1159128.1499999999</v>
      </c>
      <c r="I23" s="47">
        <v>209.74199999999999</v>
      </c>
      <c r="J23" s="20">
        <f>(C23-G23)*1000</f>
        <v>-8.9999999618157744</v>
      </c>
      <c r="K23" s="18">
        <f t="shared" si="15"/>
        <v>-8.9999998454004526</v>
      </c>
      <c r="L23" s="48">
        <f t="shared" si="16"/>
        <v>12.727921925039142</v>
      </c>
      <c r="M23" s="21">
        <f t="shared" si="17"/>
        <v>10.99999999999568</v>
      </c>
      <c r="S23" s="49" t="s">
        <v>12</v>
      </c>
      <c r="T23" s="50">
        <f t="shared" ref="T23:V23" si="26">(G33-G23)*1000</f>
        <v>-2.9999999096617103</v>
      </c>
      <c r="U23" s="51">
        <f t="shared" si="26"/>
        <v>-18.999999854713678</v>
      </c>
      <c r="V23" s="52">
        <f t="shared" si="26"/>
        <v>20.000000000010232</v>
      </c>
      <c r="W23" s="50">
        <f t="shared" si="19"/>
        <v>-12.999999918974936</v>
      </c>
      <c r="X23" s="51">
        <f t="shared" si="20"/>
        <v>-12.999999802559614</v>
      </c>
      <c r="Y23" s="52">
        <f t="shared" si="21"/>
        <v>2.0000000000095497</v>
      </c>
      <c r="Z23" s="50">
        <f t="shared" si="22"/>
        <v>-8.9999999618157744</v>
      </c>
      <c r="AA23" s="51">
        <f t="shared" si="23"/>
        <v>-6.9999999832361937</v>
      </c>
      <c r="AB23" s="52">
        <f t="shared" si="24"/>
        <v>3.0000000000143245</v>
      </c>
    </row>
    <row r="24" spans="2:28" x14ac:dyDescent="0.25">
      <c r="B24" s="11" t="s">
        <v>13</v>
      </c>
      <c r="C24" s="12">
        <v>595544.21499999997</v>
      </c>
      <c r="D24" s="12">
        <v>1159134.1939999999</v>
      </c>
      <c r="E24" s="13">
        <v>207.92599999999999</v>
      </c>
      <c r="F24" s="11" t="s">
        <v>13</v>
      </c>
      <c r="G24" s="12"/>
      <c r="H24" s="12"/>
      <c r="I24" s="47"/>
      <c r="J24" s="20"/>
      <c r="K24" s="18"/>
      <c r="L24" s="48"/>
      <c r="M24" s="21"/>
      <c r="S24" s="37" t="s">
        <v>13</v>
      </c>
      <c r="T24" s="17"/>
      <c r="U24" s="18"/>
      <c r="V24" s="19"/>
      <c r="W24" s="17"/>
      <c r="X24" s="18"/>
      <c r="Y24" s="19"/>
      <c r="Z24" s="17"/>
      <c r="AA24" s="18"/>
      <c r="AB24" s="19"/>
    </row>
    <row r="25" spans="2:28" x14ac:dyDescent="0.25">
      <c r="B25" s="11" t="s">
        <v>14</v>
      </c>
      <c r="C25" s="12">
        <v>595531.69999999995</v>
      </c>
      <c r="D25" s="12">
        <v>1159142.2420000001</v>
      </c>
      <c r="E25" s="13">
        <v>207.405</v>
      </c>
      <c r="F25" s="11" t="s">
        <v>14</v>
      </c>
      <c r="G25" s="12">
        <v>595531.69900000002</v>
      </c>
      <c r="H25" s="12">
        <v>1159142.2439999999</v>
      </c>
      <c r="I25" s="47">
        <v>207.404</v>
      </c>
      <c r="J25" s="50">
        <f>(C25-G25)*1000</f>
        <v>0.99999993108212948</v>
      </c>
      <c r="K25" s="51">
        <f t="shared" si="15"/>
        <v>-1.999999862164259</v>
      </c>
      <c r="L25" s="73">
        <f t="shared" si="16"/>
        <v>2.2360678233947464</v>
      </c>
      <c r="M25" s="74">
        <f t="shared" si="17"/>
        <v>1.0000000000047748</v>
      </c>
      <c r="S25" s="37" t="s">
        <v>14</v>
      </c>
      <c r="T25" s="17">
        <f>(G35-G25)*1000</f>
        <v>1.9999999785795808</v>
      </c>
      <c r="U25" s="18">
        <f t="shared" ref="U25:V25" si="27">(H35-H25)*1000</f>
        <v>0</v>
      </c>
      <c r="V25" s="19">
        <f t="shared" si="27"/>
        <v>-1.0000000000047748</v>
      </c>
      <c r="W25" s="17">
        <f t="shared" si="19"/>
        <v>-6.0000000521540642</v>
      </c>
      <c r="X25" s="18">
        <f t="shared" si="20"/>
        <v>-1.999999862164259</v>
      </c>
      <c r="Y25" s="19">
        <f t="shared" si="21"/>
        <v>-10.99999999999568</v>
      </c>
      <c r="Z25" s="17">
        <f t="shared" si="22"/>
        <v>0.99999993108212948</v>
      </c>
      <c r="AA25" s="18">
        <f t="shared" si="23"/>
        <v>3.0000000260770321</v>
      </c>
      <c r="AB25" s="19">
        <f t="shared" si="24"/>
        <v>-12.000000000000455</v>
      </c>
    </row>
    <row r="26" spans="2:28" ht="15.75" thickBot="1" x14ac:dyDescent="0.3">
      <c r="B26" s="22" t="s">
        <v>15</v>
      </c>
      <c r="C26" s="23">
        <v>595519.84</v>
      </c>
      <c r="D26" s="23">
        <v>1159149.8389999999</v>
      </c>
      <c r="E26" s="24">
        <v>206.69800000000001</v>
      </c>
      <c r="F26" s="22" t="s">
        <v>15</v>
      </c>
      <c r="G26" s="23">
        <v>595519.84199999995</v>
      </c>
      <c r="H26" s="23">
        <v>1159149.834</v>
      </c>
      <c r="I26" s="53">
        <v>206.696</v>
      </c>
      <c r="J26" s="54">
        <f>(C26-G26)*1000</f>
        <v>-1.9999999785795808</v>
      </c>
      <c r="K26" s="26">
        <f t="shared" si="15"/>
        <v>4.999999888241291</v>
      </c>
      <c r="L26" s="55">
        <f t="shared" si="16"/>
        <v>5.3851646954138044</v>
      </c>
      <c r="M26" s="56">
        <f t="shared" si="17"/>
        <v>2.0000000000095497</v>
      </c>
      <c r="S26" s="62" t="s">
        <v>15</v>
      </c>
      <c r="T26" s="89">
        <f>(G36-G26)*1000</f>
        <v>8.000000030733645</v>
      </c>
      <c r="U26" s="90">
        <f t="shared" ref="U26" si="28">(H36-H26)*1000</f>
        <v>3.0000000260770321</v>
      </c>
      <c r="V26" s="91">
        <f t="shared" ref="V26" si="29">(I36-I26)*1000</f>
        <v>1.0000000000047748</v>
      </c>
      <c r="W26" s="89">
        <f t="shared" ref="W26" si="30">(G46-G26)*1000</f>
        <v>1.0000000474974513</v>
      </c>
      <c r="X26" s="90">
        <f t="shared" ref="X26" si="31">(H46-H26)*1000</f>
        <v>3.9999999571591616</v>
      </c>
      <c r="Y26" s="91">
        <f t="shared" ref="Y26" si="32">(I46-I26)*1000</f>
        <v>-8.9999999999861302</v>
      </c>
      <c r="Z26" s="89">
        <f t="shared" ref="Z26" si="33">(G56-G26)*1000</f>
        <v>7.0000000996515155</v>
      </c>
      <c r="AA26" s="90">
        <f t="shared" ref="AA26" si="34">(H56-H26)*1000</f>
        <v>4.999999888241291</v>
      </c>
      <c r="AB26" s="91">
        <f t="shared" ref="AB26" si="35">(I56-I26)*1000</f>
        <v>-8.0000000000097771</v>
      </c>
    </row>
    <row r="27" spans="2:28" x14ac:dyDescent="0.25">
      <c r="B27" s="40"/>
      <c r="C27" s="57"/>
      <c r="D27" s="57"/>
      <c r="E27" s="57"/>
      <c r="F27" s="40"/>
      <c r="G27" s="57"/>
      <c r="H27" s="57"/>
      <c r="I27" s="57"/>
      <c r="L27" s="39">
        <f>AVERAGE(L20:L26)</f>
        <v>5.7590557258578103</v>
      </c>
      <c r="M27" s="39" cm="1">
        <f t="array" ref="M27">AVERAGE(ABS(M20:M26))</f>
        <v>4.1428571428606835</v>
      </c>
      <c r="N27" s="39">
        <f>(L27^2+M27^2)^0.5</f>
        <v>7.0943631257278774</v>
      </c>
      <c r="O27" s="39"/>
      <c r="P27" s="39"/>
      <c r="Q27" s="39"/>
      <c r="T27" s="1" t="s">
        <v>27</v>
      </c>
      <c r="W27" s="1" t="s">
        <v>28</v>
      </c>
    </row>
    <row r="28" spans="2:28" ht="15.75" thickBot="1" x14ac:dyDescent="0.3">
      <c r="B28" t="s">
        <v>29</v>
      </c>
      <c r="S28" t="s">
        <v>2</v>
      </c>
      <c r="T28" t="s">
        <v>6</v>
      </c>
      <c r="U28" t="s">
        <v>7</v>
      </c>
      <c r="V28" t="s">
        <v>8</v>
      </c>
      <c r="W28" t="s">
        <v>6</v>
      </c>
      <c r="X28" t="s">
        <v>7</v>
      </c>
      <c r="Y28" t="s">
        <v>8</v>
      </c>
    </row>
    <row r="29" spans="2:28" ht="15.75" thickBot="1" x14ac:dyDescent="0.3">
      <c r="B29" t="s">
        <v>2</v>
      </c>
      <c r="C29" t="s">
        <v>3</v>
      </c>
      <c r="D29" t="s">
        <v>4</v>
      </c>
      <c r="E29" t="s">
        <v>5</v>
      </c>
      <c r="F29" t="s">
        <v>2</v>
      </c>
      <c r="G29" t="s">
        <v>3</v>
      </c>
      <c r="H29" t="s">
        <v>4</v>
      </c>
      <c r="I29" t="s">
        <v>5</v>
      </c>
      <c r="J29" t="s">
        <v>6</v>
      </c>
      <c r="K29" t="s">
        <v>7</v>
      </c>
      <c r="L29" t="s">
        <v>20</v>
      </c>
      <c r="M29" t="s">
        <v>8</v>
      </c>
      <c r="S29" s="46" t="s">
        <v>9</v>
      </c>
      <c r="T29" s="8">
        <f t="shared" ref="T29:V32" si="36">(G40-G30)*1000</f>
        <v>8.000000030733645</v>
      </c>
      <c r="U29" s="9">
        <f t="shared" si="36"/>
        <v>3.0000000260770321</v>
      </c>
      <c r="V29" s="10">
        <f t="shared" si="36"/>
        <v>3.0000000000143245</v>
      </c>
      <c r="W29" s="8">
        <f>(G50-G40)*1000</f>
        <v>-13.000000035390258</v>
      </c>
      <c r="X29" s="9">
        <f t="shared" ref="X29:Y29" si="37">(H50-H40)*1000</f>
        <v>-6.9999999832361937</v>
      </c>
      <c r="Y29" s="10">
        <f t="shared" si="37"/>
        <v>1.0000000000047748</v>
      </c>
    </row>
    <row r="30" spans="2:28" x14ac:dyDescent="0.25">
      <c r="B30" s="2" t="s">
        <v>9</v>
      </c>
      <c r="C30" s="3">
        <v>595599.071</v>
      </c>
      <c r="D30" s="3">
        <v>1159102.0390000001</v>
      </c>
      <c r="E30" s="4">
        <v>209.44</v>
      </c>
      <c r="F30" s="2" t="s">
        <v>9</v>
      </c>
      <c r="G30" s="3">
        <v>595599.06999999995</v>
      </c>
      <c r="H30" s="3">
        <v>1159102.041</v>
      </c>
      <c r="I30" s="42">
        <v>209.43199999999999</v>
      </c>
      <c r="J30" s="43">
        <f>(C30-G30)*1000</f>
        <v>1.0000000474974513</v>
      </c>
      <c r="K30" s="9">
        <f>(D30-H30)*1000</f>
        <v>-1.999999862164259</v>
      </c>
      <c r="L30" s="44">
        <f>(J30^2+K30^2)^0.5</f>
        <v>2.2360678754572634</v>
      </c>
      <c r="M30" s="45">
        <f>(E30-I30)*1000</f>
        <v>8.0000000000097771</v>
      </c>
      <c r="S30" s="37" t="s">
        <v>10</v>
      </c>
      <c r="T30" s="17">
        <f t="shared" si="36"/>
        <v>3.0000000260770321</v>
      </c>
      <c r="U30" s="18">
        <f t="shared" si="36"/>
        <v>-1.0000001639127731</v>
      </c>
      <c r="V30" s="19">
        <f t="shared" si="36"/>
        <v>-2.9999999999859028</v>
      </c>
      <c r="W30" s="17">
        <f t="shared" ref="W30:W34" si="38">(G51-G41)*1000</f>
        <v>-6.0000000521540642</v>
      </c>
      <c r="X30" s="18">
        <f t="shared" ref="X30:X34" si="39">(H51-H41)*1000</f>
        <v>2.0000000949949026</v>
      </c>
      <c r="Y30" s="19">
        <f t="shared" ref="Y30:Y34" si="40">(I51-I41)*1000</f>
        <v>1.0000000000047748</v>
      </c>
    </row>
    <row r="31" spans="2:28" x14ac:dyDescent="0.25">
      <c r="B31" s="11" t="s">
        <v>10</v>
      </c>
      <c r="C31" s="12">
        <v>595587.49399999995</v>
      </c>
      <c r="D31" s="12">
        <v>1159109.473</v>
      </c>
      <c r="E31" s="13">
        <v>208.94200000000001</v>
      </c>
      <c r="F31" s="11" t="s">
        <v>10</v>
      </c>
      <c r="G31" s="12">
        <v>595587.49699999997</v>
      </c>
      <c r="H31" s="12">
        <v>1159109.4750000001</v>
      </c>
      <c r="I31" s="47">
        <v>208.93899999999999</v>
      </c>
      <c r="J31" s="20">
        <f>(C31-G31)*1000</f>
        <v>-3.0000000260770321</v>
      </c>
      <c r="K31" s="18">
        <f t="shared" ref="K31:K36" si="41">(D31-H31)*1000</f>
        <v>-2.0000000949949026</v>
      </c>
      <c r="L31" s="48">
        <f t="shared" ref="L31:L36" si="42">(J31^2+K31^2)^0.5</f>
        <v>3.6055513498550833</v>
      </c>
      <c r="M31" s="21">
        <f t="shared" ref="M31:M36" si="43">(E31-I31)*1000</f>
        <v>3.0000000000143245</v>
      </c>
      <c r="S31" s="37" t="s">
        <v>11</v>
      </c>
      <c r="T31" s="17">
        <f t="shared" si="36"/>
        <v>-0.99999993108212948</v>
      </c>
      <c r="U31" s="18">
        <f t="shared" si="36"/>
        <v>-3.0000000260770321</v>
      </c>
      <c r="V31" s="19">
        <f t="shared" si="36"/>
        <v>-2.0000000000095497</v>
      </c>
      <c r="W31" s="17">
        <f t="shared" si="38"/>
        <v>0</v>
      </c>
      <c r="X31" s="18">
        <f t="shared" si="39"/>
        <v>6.9999999832361937</v>
      </c>
      <c r="Y31" s="19">
        <f t="shared" si="40"/>
        <v>-2.0000000000095497</v>
      </c>
    </row>
    <row r="32" spans="2:28" x14ac:dyDescent="0.25">
      <c r="B32" s="11" t="s">
        <v>11</v>
      </c>
      <c r="C32" s="12">
        <v>595576.32999999996</v>
      </c>
      <c r="D32" s="12">
        <v>1159113.618</v>
      </c>
      <c r="E32" s="13">
        <v>208.67099999999999</v>
      </c>
      <c r="F32" s="11" t="s">
        <v>11</v>
      </c>
      <c r="G32" s="12">
        <v>595576.33299999998</v>
      </c>
      <c r="H32" s="12">
        <v>1159113.618</v>
      </c>
      <c r="I32" s="47">
        <v>208.66800000000001</v>
      </c>
      <c r="J32" s="20">
        <f>(C32-G32)*1000</f>
        <v>-3.0000000260770321</v>
      </c>
      <c r="K32" s="18">
        <f t="shared" si="41"/>
        <v>0</v>
      </c>
      <c r="L32" s="48">
        <f t="shared" si="42"/>
        <v>3.0000000260770321</v>
      </c>
      <c r="M32" s="21">
        <f t="shared" si="43"/>
        <v>2.9999999999859028</v>
      </c>
      <c r="S32" s="49" t="s">
        <v>12</v>
      </c>
      <c r="T32" s="50">
        <f t="shared" si="36"/>
        <v>-10.000000009313226</v>
      </c>
      <c r="U32" s="51">
        <f t="shared" si="36"/>
        <v>6.0000000521540642</v>
      </c>
      <c r="V32" s="52">
        <f t="shared" si="36"/>
        <v>-18.000000000000682</v>
      </c>
      <c r="W32" s="50">
        <f t="shared" si="38"/>
        <v>3.9999999571591616</v>
      </c>
      <c r="X32" s="51">
        <f t="shared" si="39"/>
        <v>5.9999998193234205</v>
      </c>
      <c r="Y32" s="52">
        <f t="shared" si="40"/>
        <v>1.0000000000047748</v>
      </c>
    </row>
    <row r="33" spans="2:25" x14ac:dyDescent="0.25">
      <c r="B33" s="11" t="s">
        <v>12</v>
      </c>
      <c r="C33" s="12">
        <v>595553.66399999999</v>
      </c>
      <c r="D33" s="12">
        <v>1159128.1410000001</v>
      </c>
      <c r="E33" s="13">
        <v>209.75200000000001</v>
      </c>
      <c r="F33" s="11" t="s">
        <v>12</v>
      </c>
      <c r="G33" s="12">
        <v>595553.67000000004</v>
      </c>
      <c r="H33" s="12">
        <v>1159128.1310000001</v>
      </c>
      <c r="I33" s="47">
        <v>209.762</v>
      </c>
      <c r="J33" s="20">
        <f>(C33-G33)*1000</f>
        <v>-6.0000000521540642</v>
      </c>
      <c r="K33" s="18">
        <f t="shared" si="41"/>
        <v>10.000000009313226</v>
      </c>
      <c r="L33" s="48">
        <f t="shared" si="42"/>
        <v>11.66190382450967</v>
      </c>
      <c r="M33" s="21">
        <f t="shared" si="43"/>
        <v>-9.9999999999909051</v>
      </c>
      <c r="S33" s="37" t="s">
        <v>13</v>
      </c>
      <c r="T33" s="17"/>
      <c r="U33" s="18"/>
      <c r="V33" s="19"/>
      <c r="W33" s="17">
        <f t="shared" si="38"/>
        <v>1.9999999785795808</v>
      </c>
      <c r="X33" s="18">
        <f t="shared" si="39"/>
        <v>9.0000000782310963</v>
      </c>
      <c r="Y33" s="19">
        <f t="shared" si="40"/>
        <v>-1.0000000000047748</v>
      </c>
    </row>
    <row r="34" spans="2:25" ht="15.75" thickBot="1" x14ac:dyDescent="0.3">
      <c r="B34" s="11" t="s">
        <v>13</v>
      </c>
      <c r="C34" s="12">
        <v>595544.21499999997</v>
      </c>
      <c r="D34" s="12">
        <v>1159134.1939999999</v>
      </c>
      <c r="E34" s="13">
        <v>207.92599999999999</v>
      </c>
      <c r="F34" s="11" t="s">
        <v>13</v>
      </c>
      <c r="G34" s="12"/>
      <c r="H34" s="12"/>
      <c r="I34" s="47"/>
      <c r="J34" s="20"/>
      <c r="K34" s="18"/>
      <c r="L34" s="48"/>
      <c r="M34" s="21"/>
      <c r="S34" s="38" t="s">
        <v>14</v>
      </c>
      <c r="T34" s="25">
        <f>(G45-G35)*1000</f>
        <v>-8.000000030733645</v>
      </c>
      <c r="U34" s="26">
        <f>(H45-H35)*1000</f>
        <v>-1.999999862164259</v>
      </c>
      <c r="V34" s="27">
        <f>(I45-I35)*1000</f>
        <v>-9.9999999999909051</v>
      </c>
      <c r="W34" s="25">
        <f t="shared" si="38"/>
        <v>6.9999999832361937</v>
      </c>
      <c r="X34" s="26">
        <f t="shared" si="39"/>
        <v>4.999999888241291</v>
      </c>
      <c r="Y34" s="27">
        <f t="shared" si="40"/>
        <v>-1.0000000000047748</v>
      </c>
    </row>
    <row r="35" spans="2:25" x14ac:dyDescent="0.25">
      <c r="B35" s="68" t="s">
        <v>14</v>
      </c>
      <c r="C35" s="69">
        <v>595531.69999999995</v>
      </c>
      <c r="D35" s="69">
        <v>1159142.2420000001</v>
      </c>
      <c r="E35" s="70">
        <v>207.405</v>
      </c>
      <c r="F35" s="68" t="s">
        <v>14</v>
      </c>
      <c r="G35" s="69">
        <v>595531.701</v>
      </c>
      <c r="H35" s="69">
        <v>1159142.2439999999</v>
      </c>
      <c r="I35" s="71">
        <v>207.40299999999999</v>
      </c>
      <c r="J35" s="72">
        <f>(C35-G35)*1000</f>
        <v>-1.0000000474974513</v>
      </c>
      <c r="K35" s="51">
        <f t="shared" si="41"/>
        <v>-1.999999862164259</v>
      </c>
      <c r="L35" s="73">
        <f t="shared" si="42"/>
        <v>2.2360678754572634</v>
      </c>
      <c r="M35" s="74">
        <f t="shared" si="43"/>
        <v>2.0000000000095497</v>
      </c>
    </row>
    <row r="36" spans="2:25" ht="15.75" thickBot="1" x14ac:dyDescent="0.3">
      <c r="B36" s="22" t="s">
        <v>15</v>
      </c>
      <c r="C36" s="23">
        <v>595519.84699999995</v>
      </c>
      <c r="D36" s="23">
        <v>1159149.8430000001</v>
      </c>
      <c r="E36" s="24">
        <v>206.697</v>
      </c>
      <c r="F36" s="22" t="s">
        <v>15</v>
      </c>
      <c r="G36" s="23">
        <v>595519.85</v>
      </c>
      <c r="H36" s="23">
        <v>1159149.8370000001</v>
      </c>
      <c r="I36" s="53">
        <v>206.697</v>
      </c>
      <c r="J36" s="54">
        <f>(C36-G36)*1000</f>
        <v>-3.0000000260770321</v>
      </c>
      <c r="K36" s="26">
        <f t="shared" si="41"/>
        <v>6.0000000521540642</v>
      </c>
      <c r="L36" s="55">
        <f t="shared" si="42"/>
        <v>6.7082039908093849</v>
      </c>
      <c r="M36" s="56">
        <f t="shared" si="43"/>
        <v>0</v>
      </c>
    </row>
    <row r="37" spans="2:25" x14ac:dyDescent="0.25">
      <c r="C37" s="58"/>
      <c r="D37" s="58"/>
      <c r="E37" s="58"/>
      <c r="G37" s="58"/>
      <c r="H37" s="58"/>
      <c r="I37" s="58"/>
      <c r="L37" s="39">
        <f>AVERAGE(L30:L36)</f>
        <v>4.9079658236942825</v>
      </c>
      <c r="M37" s="39" cm="1">
        <f t="array" ref="M37">AVERAGE(ABS(M30:M36))</f>
        <v>3.7142857142872083</v>
      </c>
      <c r="N37" s="39">
        <f>(L37^2+M37^2)^0.5</f>
        <v>6.1550017785463824</v>
      </c>
      <c r="O37" s="39"/>
    </row>
    <row r="38" spans="2:25" x14ac:dyDescent="0.25">
      <c r="B38" s="40" t="s">
        <v>22</v>
      </c>
      <c r="U38" s="39"/>
      <c r="V38" s="39"/>
    </row>
    <row r="39" spans="2:25" ht="15.75" thickBot="1" x14ac:dyDescent="0.3">
      <c r="B39" t="s">
        <v>2</v>
      </c>
      <c r="C39" t="s">
        <v>3</v>
      </c>
      <c r="D39" t="s">
        <v>4</v>
      </c>
      <c r="E39" t="s">
        <v>5</v>
      </c>
      <c r="F39" t="s">
        <v>2</v>
      </c>
      <c r="G39" t="s">
        <v>3</v>
      </c>
      <c r="H39" t="s">
        <v>4</v>
      </c>
      <c r="I39" t="s">
        <v>5</v>
      </c>
      <c r="J39" t="s">
        <v>6</v>
      </c>
      <c r="K39" t="s">
        <v>7</v>
      </c>
      <c r="L39" t="s">
        <v>20</v>
      </c>
      <c r="M39" t="s">
        <v>8</v>
      </c>
      <c r="Q39" t="s">
        <v>30</v>
      </c>
    </row>
    <row r="40" spans="2:25" ht="15.75" thickBot="1" x14ac:dyDescent="0.3">
      <c r="B40" s="2" t="s">
        <v>9</v>
      </c>
      <c r="C40" s="3">
        <v>595599.06900000002</v>
      </c>
      <c r="D40" s="3">
        <v>1159102.0379999999</v>
      </c>
      <c r="E40" s="4">
        <v>209.43899999999999</v>
      </c>
      <c r="F40" s="2" t="s">
        <v>9</v>
      </c>
      <c r="G40" s="3">
        <v>595599.07799999998</v>
      </c>
      <c r="H40" s="3">
        <v>1159102.044</v>
      </c>
      <c r="I40" s="42">
        <v>209.435</v>
      </c>
      <c r="J40" s="43">
        <f>(C40-G40)*1000</f>
        <v>-8.9999999618157744</v>
      </c>
      <c r="K40" s="9">
        <f>(D40-H40)*1000</f>
        <v>-6.0000000521540642</v>
      </c>
      <c r="L40" s="44">
        <f>(J40^2+K40^2)^0.5</f>
        <v>10.816653823550642</v>
      </c>
      <c r="M40" s="45">
        <f>(E40-I40)*1000</f>
        <v>3.9999999999906777</v>
      </c>
      <c r="Q40" t="s">
        <v>23</v>
      </c>
      <c r="R40" t="s">
        <v>31</v>
      </c>
      <c r="S40" t="s">
        <v>29</v>
      </c>
      <c r="T40" t="s">
        <v>31</v>
      </c>
      <c r="U40" t="s">
        <v>22</v>
      </c>
      <c r="V40" t="s">
        <v>31</v>
      </c>
      <c r="W40" t="s">
        <v>24</v>
      </c>
      <c r="X40" t="s">
        <v>31</v>
      </c>
    </row>
    <row r="41" spans="2:25" x14ac:dyDescent="0.25">
      <c r="B41" s="11" t="s">
        <v>10</v>
      </c>
      <c r="C41" s="12">
        <v>595587.49100000004</v>
      </c>
      <c r="D41" s="12">
        <v>1159109.4739999999</v>
      </c>
      <c r="E41" s="13">
        <v>208.94</v>
      </c>
      <c r="F41" s="11" t="s">
        <v>10</v>
      </c>
      <c r="G41" s="12">
        <v>595587.5</v>
      </c>
      <c r="H41" s="12">
        <v>1159109.4739999999</v>
      </c>
      <c r="I41" s="47">
        <v>208.93600000000001</v>
      </c>
      <c r="J41" s="20">
        <f t="shared" ref="J41:J46" si="44">(C41-G41)*1000</f>
        <v>-8.9999999618157744</v>
      </c>
      <c r="K41" s="18">
        <f t="shared" ref="K41:K46" si="45">(D41-H41)*1000</f>
        <v>0</v>
      </c>
      <c r="L41" s="48">
        <f t="shared" ref="L41:L46" si="46">(J41^2+K41^2)^0.5</f>
        <v>8.9999999618157744</v>
      </c>
      <c r="M41" s="21">
        <f t="shared" ref="M41:M46" si="47">(E41-I41)*1000</f>
        <v>3.9999999999906777</v>
      </c>
      <c r="Q41" s="43" t="s">
        <v>32</v>
      </c>
      <c r="R41" s="79">
        <v>2.2000000000000002</v>
      </c>
      <c r="S41" s="77" t="s">
        <v>32</v>
      </c>
      <c r="T41" s="79">
        <v>1.5</v>
      </c>
      <c r="U41" s="77" t="s">
        <v>32</v>
      </c>
      <c r="V41" s="45">
        <v>6.5</v>
      </c>
      <c r="W41" s="77" t="s">
        <v>32</v>
      </c>
      <c r="X41" s="45">
        <v>5.3</v>
      </c>
    </row>
    <row r="42" spans="2:25" x14ac:dyDescent="0.25">
      <c r="B42" s="11" t="s">
        <v>11</v>
      </c>
      <c r="C42" s="12">
        <v>595576.32700000005</v>
      </c>
      <c r="D42" s="12">
        <v>1159113.6189999999</v>
      </c>
      <c r="E42" s="13">
        <v>208.66900000000001</v>
      </c>
      <c r="F42" s="11" t="s">
        <v>11</v>
      </c>
      <c r="G42" s="12">
        <v>595576.33200000005</v>
      </c>
      <c r="H42" s="12">
        <v>1159113.615</v>
      </c>
      <c r="I42" s="47">
        <v>208.666</v>
      </c>
      <c r="J42" s="20">
        <f t="shared" si="44"/>
        <v>-5.0000000046566129</v>
      </c>
      <c r="K42" s="18">
        <f t="shared" si="45"/>
        <v>3.9999999571591616</v>
      </c>
      <c r="L42" s="48">
        <f t="shared" si="46"/>
        <v>6.403124214306593</v>
      </c>
      <c r="M42" s="21">
        <f t="shared" si="47"/>
        <v>3.0000000000143245</v>
      </c>
      <c r="Q42" s="20" t="s">
        <v>33</v>
      </c>
      <c r="R42" s="80">
        <v>1.8</v>
      </c>
      <c r="S42" s="78" t="s">
        <v>33</v>
      </c>
      <c r="T42" s="80">
        <v>1.7</v>
      </c>
      <c r="U42" s="78" t="s">
        <v>33</v>
      </c>
      <c r="V42" s="21">
        <v>3.9</v>
      </c>
      <c r="W42" s="78" t="s">
        <v>33</v>
      </c>
      <c r="X42" s="21">
        <v>2.6</v>
      </c>
    </row>
    <row r="43" spans="2:25" x14ac:dyDescent="0.25">
      <c r="B43" s="11" t="s">
        <v>12</v>
      </c>
      <c r="C43" s="12">
        <v>595553.66200000001</v>
      </c>
      <c r="D43" s="12">
        <v>1159128.138</v>
      </c>
      <c r="E43" s="13">
        <v>209.749</v>
      </c>
      <c r="F43" s="11" t="s">
        <v>12</v>
      </c>
      <c r="G43" s="12">
        <v>595553.66</v>
      </c>
      <c r="H43" s="12">
        <v>1159128.1370000001</v>
      </c>
      <c r="I43" s="47">
        <v>209.744</v>
      </c>
      <c r="J43" s="20">
        <f t="shared" si="44"/>
        <v>1.9999999785795808</v>
      </c>
      <c r="K43" s="18">
        <f t="shared" si="45"/>
        <v>0.99999993108212948</v>
      </c>
      <c r="L43" s="48">
        <f t="shared" si="46"/>
        <v>2.2360679275197763</v>
      </c>
      <c r="M43" s="21">
        <f t="shared" si="47"/>
        <v>4.9999999999954525</v>
      </c>
      <c r="Q43" s="20" t="s">
        <v>34</v>
      </c>
      <c r="R43" s="80">
        <v>2.9</v>
      </c>
      <c r="S43" s="78" t="s">
        <v>34</v>
      </c>
      <c r="T43" s="80">
        <v>1</v>
      </c>
      <c r="U43" s="78" t="s">
        <v>34</v>
      </c>
      <c r="V43" s="21">
        <v>0.6</v>
      </c>
      <c r="W43" s="78" t="s">
        <v>34</v>
      </c>
      <c r="X43" s="21">
        <v>3.9</v>
      </c>
    </row>
    <row r="44" spans="2:25" x14ac:dyDescent="0.25">
      <c r="B44" s="11" t="s">
        <v>13</v>
      </c>
      <c r="C44" s="12">
        <v>595544.21400000004</v>
      </c>
      <c r="D44" s="12">
        <v>1159134.193</v>
      </c>
      <c r="E44" s="13">
        <v>207.923</v>
      </c>
      <c r="F44" s="11" t="s">
        <v>13</v>
      </c>
      <c r="G44" s="12">
        <v>595544.21400000004</v>
      </c>
      <c r="H44" s="12">
        <v>1159134.186</v>
      </c>
      <c r="I44" s="47">
        <v>207.91900000000001</v>
      </c>
      <c r="J44" s="20">
        <f t="shared" si="44"/>
        <v>0</v>
      </c>
      <c r="K44" s="18">
        <f t="shared" si="45"/>
        <v>6.9999999832361937</v>
      </c>
      <c r="L44" s="48">
        <f t="shared" si="46"/>
        <v>6.9999999832361937</v>
      </c>
      <c r="M44" s="21">
        <f t="shared" si="47"/>
        <v>3.9999999999906777</v>
      </c>
      <c r="Q44" s="20" t="s">
        <v>35</v>
      </c>
      <c r="R44" s="80">
        <v>4.9000000000000004</v>
      </c>
      <c r="S44" s="78" t="s">
        <v>35</v>
      </c>
      <c r="T44" s="80">
        <v>1.9</v>
      </c>
      <c r="U44" s="78" t="s">
        <v>35</v>
      </c>
      <c r="V44" s="21">
        <v>5.3</v>
      </c>
      <c r="W44" s="78" t="s">
        <v>35</v>
      </c>
      <c r="X44" s="21">
        <v>2.7</v>
      </c>
    </row>
    <row r="45" spans="2:25" x14ac:dyDescent="0.25">
      <c r="B45" s="68" t="s">
        <v>14</v>
      </c>
      <c r="C45" s="69">
        <v>595531.69200000004</v>
      </c>
      <c r="D45" s="69">
        <v>1159142.2350000001</v>
      </c>
      <c r="E45" s="70">
        <v>207.39500000000001</v>
      </c>
      <c r="F45" s="68" t="s">
        <v>14</v>
      </c>
      <c r="G45" s="69">
        <v>595531.69299999997</v>
      </c>
      <c r="H45" s="69">
        <v>1159142.2420000001</v>
      </c>
      <c r="I45" s="71">
        <v>207.393</v>
      </c>
      <c r="J45" s="72">
        <f t="shared" si="44"/>
        <v>-0.99999993108212948</v>
      </c>
      <c r="K45" s="51">
        <f t="shared" si="45"/>
        <v>-6.9999999832361937</v>
      </c>
      <c r="L45" s="73">
        <f t="shared" si="46"/>
        <v>7.0710677855236952</v>
      </c>
      <c r="M45" s="74">
        <f t="shared" si="47"/>
        <v>2.0000000000095497</v>
      </c>
      <c r="Q45" s="83">
        <v>1</v>
      </c>
      <c r="R45" s="80"/>
      <c r="S45" s="86">
        <v>1</v>
      </c>
      <c r="T45" s="80"/>
      <c r="U45" s="86">
        <v>1</v>
      </c>
      <c r="V45" s="21">
        <v>4.2</v>
      </c>
      <c r="W45" s="86">
        <v>1</v>
      </c>
      <c r="X45" s="21">
        <v>6.1</v>
      </c>
    </row>
    <row r="46" spans="2:25" ht="15.75" thickBot="1" x14ac:dyDescent="0.3">
      <c r="B46" s="22" t="s">
        <v>15</v>
      </c>
      <c r="C46" s="23">
        <v>595519.84199999995</v>
      </c>
      <c r="D46" s="23">
        <v>1159149.8419999999</v>
      </c>
      <c r="E46" s="24">
        <v>206.691</v>
      </c>
      <c r="F46" s="22" t="s">
        <v>15</v>
      </c>
      <c r="G46" s="23">
        <v>595519.84299999999</v>
      </c>
      <c r="H46" s="23">
        <v>1159149.838</v>
      </c>
      <c r="I46" s="53">
        <v>206.68700000000001</v>
      </c>
      <c r="J46" s="25">
        <f t="shared" si="44"/>
        <v>-1.0000000474974513</v>
      </c>
      <c r="K46" s="26">
        <f t="shared" si="45"/>
        <v>3.9999999571591616</v>
      </c>
      <c r="L46" s="55">
        <f t="shared" si="46"/>
        <v>4.1231055955757672</v>
      </c>
      <c r="M46" s="56">
        <f t="shared" si="47"/>
        <v>3.9999999999906777</v>
      </c>
      <c r="Q46" s="84">
        <v>2</v>
      </c>
      <c r="R46" s="81"/>
      <c r="S46" s="87">
        <v>2</v>
      </c>
      <c r="T46" s="81"/>
      <c r="U46" s="87">
        <v>2</v>
      </c>
      <c r="V46" s="74">
        <v>13.2</v>
      </c>
      <c r="W46" s="87">
        <v>2</v>
      </c>
      <c r="X46" s="74">
        <v>6.2</v>
      </c>
    </row>
    <row r="47" spans="2:25" ht="15.75" thickBot="1" x14ac:dyDescent="0.3">
      <c r="L47" s="39">
        <f>AVERAGE(L40:L46)</f>
        <v>6.6642884702183478</v>
      </c>
      <c r="M47" s="39" cm="1">
        <f t="array" ref="M47">AVERAGE(ABS(M40:M46))</f>
        <v>3.714285714283148</v>
      </c>
      <c r="N47" s="39">
        <f>(L47^2+M47^2)^0.5</f>
        <v>7.6294599534706968</v>
      </c>
      <c r="O47" s="39"/>
      <c r="Q47" s="85">
        <v>3</v>
      </c>
      <c r="R47" s="82">
        <v>4.4000000000000004</v>
      </c>
      <c r="S47" s="88">
        <v>3</v>
      </c>
      <c r="T47" s="82">
        <v>3</v>
      </c>
      <c r="U47" s="88">
        <v>3</v>
      </c>
      <c r="V47" s="56">
        <v>3.8</v>
      </c>
      <c r="W47" s="88">
        <v>3</v>
      </c>
      <c r="X47" s="56">
        <v>4.0999999999999996</v>
      </c>
    </row>
    <row r="48" spans="2:25" x14ac:dyDescent="0.25">
      <c r="B48" s="40" t="s">
        <v>24</v>
      </c>
      <c r="R48" s="39">
        <f>AVERAGE(R41:R47)</f>
        <v>3.2400000000000007</v>
      </c>
      <c r="T48" s="39">
        <f>AVERAGE(T41:T47)</f>
        <v>1.8199999999999998</v>
      </c>
      <c r="V48" s="39">
        <f>AVERAGE(V41:V47)</f>
        <v>5.3571428571428568</v>
      </c>
      <c r="X48" s="39">
        <f>AVERAGE(X41:X47)</f>
        <v>4.4142857142857137</v>
      </c>
    </row>
    <row r="49" spans="2:23" ht="15.75" thickBot="1" x14ac:dyDescent="0.3">
      <c r="B49" t="s">
        <v>2</v>
      </c>
      <c r="C49" t="s">
        <v>3</v>
      </c>
      <c r="D49" t="s">
        <v>4</v>
      </c>
      <c r="E49" t="s">
        <v>5</v>
      </c>
      <c r="F49" t="s">
        <v>2</v>
      </c>
      <c r="G49" t="s">
        <v>3</v>
      </c>
      <c r="H49" t="s">
        <v>4</v>
      </c>
      <c r="I49" t="s">
        <v>5</v>
      </c>
      <c r="J49" t="s">
        <v>6</v>
      </c>
      <c r="K49" t="s">
        <v>7</v>
      </c>
      <c r="L49" t="s">
        <v>20</v>
      </c>
      <c r="M49" t="s">
        <v>8</v>
      </c>
    </row>
    <row r="50" spans="2:23" x14ac:dyDescent="0.25">
      <c r="B50" s="2" t="s">
        <v>9</v>
      </c>
      <c r="C50" s="3">
        <v>595599.07200000004</v>
      </c>
      <c r="D50" s="3">
        <v>1159102.04</v>
      </c>
      <c r="E50" s="4">
        <v>209.43799999999999</v>
      </c>
      <c r="F50" s="2" t="s">
        <v>9</v>
      </c>
      <c r="G50" s="3">
        <v>595599.06499999994</v>
      </c>
      <c r="H50" s="3">
        <v>1159102.037</v>
      </c>
      <c r="I50" s="42">
        <v>209.43600000000001</v>
      </c>
      <c r="J50" s="8">
        <f>(C50-G50)*1000</f>
        <v>7.0000000996515155</v>
      </c>
      <c r="K50" s="9">
        <f>(D50-H50)*1000</f>
        <v>3.0000000260770321</v>
      </c>
      <c r="L50" s="44">
        <f>(J50^2+K50^2)^0.5</f>
        <v>7.6157732077303493</v>
      </c>
      <c r="M50" s="45">
        <f>(E50-I50)*1000</f>
        <v>1.999999999981128</v>
      </c>
    </row>
    <row r="51" spans="2:23" x14ac:dyDescent="0.25">
      <c r="B51" s="11" t="s">
        <v>10</v>
      </c>
      <c r="C51" s="12">
        <v>595587.49699999997</v>
      </c>
      <c r="D51" s="12">
        <v>1159109.4750000001</v>
      </c>
      <c r="E51" s="13">
        <v>208.93899999999999</v>
      </c>
      <c r="F51" s="11" t="s">
        <v>10</v>
      </c>
      <c r="G51" s="12">
        <v>595587.49399999995</v>
      </c>
      <c r="H51" s="12">
        <v>1159109.476</v>
      </c>
      <c r="I51" s="47">
        <v>208.93700000000001</v>
      </c>
      <c r="J51" s="20">
        <f t="shared" ref="J51:J56" si="48">(C51-G51)*1000</f>
        <v>3.0000000260770321</v>
      </c>
      <c r="K51" s="18">
        <f t="shared" ref="K51:K56" si="49">(D51-H51)*1000</f>
        <v>-0.99999993108212948</v>
      </c>
      <c r="L51" s="48">
        <f t="shared" ref="L51:L56" si="50">(J51^2+K51^2)^0.5</f>
        <v>3.1622776631134806</v>
      </c>
      <c r="M51" s="21">
        <f t="shared" ref="M51:M56" si="51">(E51-I51)*1000</f>
        <v>1.999999999981128</v>
      </c>
    </row>
    <row r="52" spans="2:23" x14ac:dyDescent="0.25">
      <c r="B52" s="11" t="s">
        <v>11</v>
      </c>
      <c r="C52" s="12">
        <v>595576.33200000005</v>
      </c>
      <c r="D52" s="12">
        <v>1159113.6200000001</v>
      </c>
      <c r="E52" s="13">
        <v>208.666</v>
      </c>
      <c r="F52" s="11" t="s">
        <v>11</v>
      </c>
      <c r="G52" s="12">
        <v>595576.33200000005</v>
      </c>
      <c r="H52" s="12">
        <v>1159113.622</v>
      </c>
      <c r="I52" s="47">
        <v>208.66399999999999</v>
      </c>
      <c r="J52" s="20">
        <f t="shared" si="48"/>
        <v>0</v>
      </c>
      <c r="K52" s="18">
        <f t="shared" si="49"/>
        <v>-1.999999862164259</v>
      </c>
      <c r="L52" s="48">
        <f t="shared" si="50"/>
        <v>1.999999862164259</v>
      </c>
      <c r="M52" s="21">
        <f t="shared" si="51"/>
        <v>2.0000000000095497</v>
      </c>
      <c r="Q52" s="76"/>
      <c r="S52" s="76"/>
      <c r="U52" s="76"/>
      <c r="W52" s="76"/>
    </row>
    <row r="53" spans="2:23" x14ac:dyDescent="0.25">
      <c r="B53" s="11" t="s">
        <v>12</v>
      </c>
      <c r="C53" s="12">
        <v>595553.66200000001</v>
      </c>
      <c r="D53" s="12">
        <v>1159128.142</v>
      </c>
      <c r="E53" s="13">
        <v>209.74799999999999</v>
      </c>
      <c r="F53" s="11" t="s">
        <v>12</v>
      </c>
      <c r="G53" s="12">
        <v>595553.66399999999</v>
      </c>
      <c r="H53" s="12">
        <v>1159128.1429999999</v>
      </c>
      <c r="I53" s="47">
        <v>209.745</v>
      </c>
      <c r="J53" s="20">
        <f t="shared" si="48"/>
        <v>-1.9999999785795808</v>
      </c>
      <c r="K53" s="18">
        <f t="shared" si="49"/>
        <v>-0.99999993108212948</v>
      </c>
      <c r="L53" s="48">
        <f t="shared" si="50"/>
        <v>2.2360679275197763</v>
      </c>
      <c r="M53" s="21">
        <f t="shared" si="51"/>
        <v>2.9999999999859028</v>
      </c>
    </row>
    <row r="54" spans="2:23" x14ac:dyDescent="0.25">
      <c r="B54" s="11" t="s">
        <v>13</v>
      </c>
      <c r="C54" s="12">
        <v>595544.21499999997</v>
      </c>
      <c r="D54" s="12">
        <v>1159134.1950000001</v>
      </c>
      <c r="E54" s="13">
        <v>207.923</v>
      </c>
      <c r="F54" s="11" t="s">
        <v>13</v>
      </c>
      <c r="G54" s="12">
        <v>595544.21600000001</v>
      </c>
      <c r="H54" s="12">
        <v>1159134.1950000001</v>
      </c>
      <c r="I54" s="47">
        <v>207.91800000000001</v>
      </c>
      <c r="J54" s="20">
        <f t="shared" si="48"/>
        <v>-1.0000000474974513</v>
      </c>
      <c r="K54" s="18">
        <f t="shared" si="49"/>
        <v>0</v>
      </c>
      <c r="L54" s="48">
        <f t="shared" si="50"/>
        <v>1.0000000474974513</v>
      </c>
      <c r="M54" s="21">
        <f t="shared" si="51"/>
        <v>4.9999999999954525</v>
      </c>
    </row>
    <row r="55" spans="2:23" x14ac:dyDescent="0.25">
      <c r="B55" s="68" t="s">
        <v>14</v>
      </c>
      <c r="C55" s="69">
        <v>595531.701</v>
      </c>
      <c r="D55" s="69">
        <v>1159142.247</v>
      </c>
      <c r="E55" s="70">
        <v>207.39500000000001</v>
      </c>
      <c r="F55" s="68" t="s">
        <v>14</v>
      </c>
      <c r="G55" s="69">
        <v>595531.69999999995</v>
      </c>
      <c r="H55" s="69">
        <v>1159142.247</v>
      </c>
      <c r="I55" s="71">
        <v>207.392</v>
      </c>
      <c r="J55" s="72">
        <f t="shared" si="48"/>
        <v>1.0000000474974513</v>
      </c>
      <c r="K55" s="51">
        <f t="shared" si="49"/>
        <v>0</v>
      </c>
      <c r="L55" s="73">
        <f t="shared" si="50"/>
        <v>1.0000000474974513</v>
      </c>
      <c r="M55" s="74">
        <f t="shared" si="51"/>
        <v>3.0000000000143245</v>
      </c>
    </row>
    <row r="56" spans="2:23" ht="15.75" thickBot="1" x14ac:dyDescent="0.3">
      <c r="B56" s="22" t="s">
        <v>15</v>
      </c>
      <c r="C56" s="23">
        <v>595519.84699999995</v>
      </c>
      <c r="D56" s="23">
        <v>1159149.841</v>
      </c>
      <c r="E56" s="24">
        <v>206.69</v>
      </c>
      <c r="F56" s="22" t="s">
        <v>15</v>
      </c>
      <c r="G56" s="23">
        <v>595519.84900000005</v>
      </c>
      <c r="H56" s="23">
        <v>1159149.8389999999</v>
      </c>
      <c r="I56" s="53">
        <v>206.68799999999999</v>
      </c>
      <c r="J56" s="54">
        <f t="shared" si="48"/>
        <v>-2.0000000949949026</v>
      </c>
      <c r="K56" s="26">
        <f t="shared" si="49"/>
        <v>2.0000000949949026</v>
      </c>
      <c r="L56" s="55">
        <f t="shared" si="50"/>
        <v>2.8284272590892696</v>
      </c>
      <c r="M56" s="56">
        <f t="shared" si="51"/>
        <v>2.0000000000095497</v>
      </c>
    </row>
    <row r="57" spans="2:23" x14ac:dyDescent="0.25">
      <c r="L57" s="39">
        <f>AVERAGE(L50:L56)</f>
        <v>2.8346494306588625</v>
      </c>
      <c r="M57" s="39" cm="1">
        <f t="array" ref="M57">AVERAGE(ABS(M50:M56))</f>
        <v>2.7142857142824335</v>
      </c>
      <c r="N57" s="39">
        <f>(L57^2+M57^2)^0.5</f>
        <v>3.9246126348331898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Jirásek</dc:creator>
  <cp:lastModifiedBy>Michal Jirásek</cp:lastModifiedBy>
  <dcterms:created xsi:type="dcterms:W3CDTF">2015-06-05T18:19:34Z</dcterms:created>
  <dcterms:modified xsi:type="dcterms:W3CDTF">2023-05-21T18:08:45Z</dcterms:modified>
</cp:coreProperties>
</file>